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440" windowHeight="4065"/>
  </bookViews>
  <sheets>
    <sheet name="RESUMEN" sheetId="2" r:id="rId1"/>
    <sheet name="LOTE 1" sheetId="3" r:id="rId2"/>
    <sheet name="LOTE 2" sheetId="11" r:id="rId3"/>
    <sheet name="Consumos Lote 1" sheetId="13" r:id="rId4"/>
    <sheet name="CONSUMOS LOTE 2" sheetId="8" r:id="rId5"/>
  </sheets>
  <definedNames>
    <definedName name="_xlnm._FilterDatabase" localSheetId="3" hidden="1">'Consumos Lote 1'!$B$3:$T$69</definedName>
    <definedName name="_xlnm.Print_Area" localSheetId="1">'LOTE 1'!$A$1:$AU$38</definedName>
    <definedName name="_xlnm.Print_Area" localSheetId="2">'LOTE 2'!$A$1:$AU$23</definedName>
    <definedName name="BBDDCP" localSheetId="2">#REF!</definedName>
    <definedName name="BBDDCP">#REF!</definedName>
    <definedName name="FORMULARIO" localSheetId="2">#REF!</definedName>
    <definedName name="FORMULARIO">#REF!</definedName>
    <definedName name="FORMULARIO_" localSheetId="2">#REF!</definedName>
    <definedName name="FORMULARIO_">#REF!</definedName>
    <definedName name="FORMULARIO__" localSheetId="2">#REF!</definedName>
    <definedName name="FORMULARIO__">#REF!</definedName>
    <definedName name="FORMULARIO____" localSheetId="2">#REF!</definedName>
    <definedName name="FORMULARIO____">#REF!</definedName>
    <definedName name="presupuesto__agregado" localSheetId="2">#REF!</definedName>
    <definedName name="presupuesto__agregado">#REF!</definedName>
    <definedName name="presupuesto_agregado" localSheetId="2">#REF!</definedName>
    <definedName name="presupuesto_agregado">#REF!</definedName>
    <definedName name="PRESUPUESTO_AGREGADO_" localSheetId="2">#REF!</definedName>
    <definedName name="PRESUPUESTO_AGREGADO_">#REF!</definedName>
    <definedName name="_xlnm.Print_Titles" localSheetId="1">'LOTE 1'!$1:$38</definedName>
    <definedName name="_xlnm.Print_Titles" localSheetId="2">'LOTE 2'!$1:$20</definedName>
  </definedNames>
  <calcPr calcId="114210" fullCalcOnLoad="1"/>
</workbook>
</file>

<file path=xl/calcChain.xml><?xml version="1.0" encoding="utf-8"?>
<calcChain xmlns="http://schemas.openxmlformats.org/spreadsheetml/2006/main">
  <c r="C16" i="2"/>
  <c r="F26"/>
  <c r="D26"/>
  <c r="E26"/>
  <c r="F27"/>
  <c r="D27"/>
  <c r="E27"/>
  <c r="F28"/>
  <c r="D28"/>
  <c r="E28"/>
  <c r="F29"/>
  <c r="D29"/>
  <c r="E29"/>
  <c r="F25"/>
  <c r="F24"/>
  <c r="D25"/>
  <c r="D24"/>
  <c r="E24"/>
  <c r="E25"/>
  <c r="C25"/>
  <c r="C26"/>
  <c r="C27"/>
  <c r="C28"/>
  <c r="C29"/>
  <c r="C24"/>
  <c r="E32" i="3"/>
  <c r="E16"/>
  <c r="F16"/>
  <c r="G16"/>
  <c r="F32"/>
  <c r="G32"/>
  <c r="B32"/>
  <c r="C32"/>
  <c r="D32"/>
  <c r="B16"/>
  <c r="C16"/>
  <c r="D16"/>
  <c r="F16" i="2"/>
  <c r="D17"/>
  <c r="D18"/>
  <c r="D19"/>
  <c r="D16"/>
  <c r="D15"/>
  <c r="C17"/>
  <c r="C18"/>
  <c r="C19"/>
  <c r="C15"/>
  <c r="C33" i="3"/>
  <c r="D33"/>
  <c r="E33"/>
  <c r="F33"/>
  <c r="G33"/>
  <c r="C34"/>
  <c r="D34"/>
  <c r="E34"/>
  <c r="F34"/>
  <c r="G34"/>
  <c r="C35"/>
  <c r="D35"/>
  <c r="E35"/>
  <c r="F35"/>
  <c r="G35"/>
  <c r="B35"/>
  <c r="B34"/>
  <c r="B33"/>
  <c r="C17"/>
  <c r="D17"/>
  <c r="E17"/>
  <c r="F17"/>
  <c r="G17"/>
  <c r="C18"/>
  <c r="D18"/>
  <c r="E18"/>
  <c r="F18"/>
  <c r="G18"/>
  <c r="C19"/>
  <c r="D19"/>
  <c r="E19"/>
  <c r="F19"/>
  <c r="G19"/>
  <c r="B19"/>
  <c r="B18"/>
  <c r="B17"/>
  <c r="F17" i="2"/>
  <c r="E17"/>
  <c r="E16"/>
  <c r="T76" i="13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I11" i="8"/>
  <c r="I10"/>
  <c r="I9"/>
  <c r="I8"/>
  <c r="I7"/>
  <c r="I12"/>
  <c r="F18" i="2"/>
  <c r="E18"/>
  <c r="F19"/>
  <c r="F15"/>
  <c r="E15"/>
  <c r="E19"/>
</calcChain>
</file>

<file path=xl/sharedStrings.xml><?xml version="1.0" encoding="utf-8"?>
<sst xmlns="http://schemas.openxmlformats.org/spreadsheetml/2006/main" count="587" uniqueCount="286">
  <si>
    <t>PROPOSICIONES ECONÓMICAS</t>
  </si>
  <si>
    <t>P1</t>
  </si>
  <si>
    <t>P2</t>
  </si>
  <si>
    <t>P3</t>
  </si>
  <si>
    <t>P4</t>
  </si>
  <si>
    <t>P5</t>
  </si>
  <si>
    <t>P6</t>
  </si>
  <si>
    <t>6,1 B</t>
  </si>
  <si>
    <t>6,1 A</t>
  </si>
  <si>
    <t>TÉRMINO DE ENERGÍA</t>
  </si>
  <si>
    <t>(C)
TARIFA</t>
  </si>
  <si>
    <t>A INTRODUCIR POR EL PROVEEDOR</t>
  </si>
  <si>
    <t>TARIFA</t>
  </si>
  <si>
    <t xml:space="preserve">LOTE 2: PRECIO FIJO </t>
  </si>
  <si>
    <t>3.1A</t>
  </si>
  <si>
    <t>3.0A</t>
  </si>
  <si>
    <t>2.1DHA</t>
  </si>
  <si>
    <t>2.1A</t>
  </si>
  <si>
    <t>2.0DHA</t>
  </si>
  <si>
    <t>2.0A</t>
  </si>
  <si>
    <t>LOTE 1</t>
  </si>
  <si>
    <t>CUPS</t>
  </si>
  <si>
    <t>P1 kWh</t>
  </si>
  <si>
    <t>P2 kWh</t>
  </si>
  <si>
    <t>P3 kWh</t>
  </si>
  <si>
    <t>Total</t>
  </si>
  <si>
    <t>6.1A</t>
  </si>
  <si>
    <t>6.1B</t>
  </si>
  <si>
    <t>6.2</t>
  </si>
  <si>
    <t>Pot. Contratada total kW</t>
  </si>
  <si>
    <t>Consumo anual por periodo kWh</t>
  </si>
  <si>
    <t>nº CUPS</t>
  </si>
  <si>
    <t>Coste anual eur</t>
  </si>
  <si>
    <t>OFERTAS LOTES INDIVIDUALES</t>
  </si>
  <si>
    <t>Consumo kWh</t>
  </si>
  <si>
    <t>TITULAR</t>
  </si>
  <si>
    <t>CIF</t>
  </si>
  <si>
    <t>6,2 A</t>
  </si>
  <si>
    <t>ES0021000006549652YP</t>
  </si>
  <si>
    <t>ES0021000006549653YD</t>
  </si>
  <si>
    <t>ES0021000006549654YX</t>
  </si>
  <si>
    <t>ES0021000006688915NY</t>
  </si>
  <si>
    <t>ES0021000006737124SF</t>
  </si>
  <si>
    <t>ES0021000006814271BN</t>
  </si>
  <si>
    <t>ES0021000010656252MG</t>
  </si>
  <si>
    <t>ES0021000015417696RB</t>
  </si>
  <si>
    <t>ES0021000016463902VQ</t>
  </si>
  <si>
    <t>ES0021000016832322GE</t>
  </si>
  <si>
    <t>ES0021000017202758XC</t>
  </si>
  <si>
    <t>ES0021000017906441SH</t>
  </si>
  <si>
    <t>ES0021000019691988TY</t>
  </si>
  <si>
    <t>ES0203000000070232CF</t>
  </si>
  <si>
    <t>Dirección de suministro</t>
  </si>
  <si>
    <t>S3100000C</t>
  </si>
  <si>
    <t>GOBIERNO DE NAVARRA</t>
  </si>
  <si>
    <t>CTRA. PAMPL. KM. 36, BOCA S</t>
  </si>
  <si>
    <t>CTRA. PAMPL.KM. 40,BOCA N</t>
  </si>
  <si>
    <t xml:space="preserve">CTRA.  PAMPL. K 31  B N </t>
  </si>
  <si>
    <t>GONZALEZ TABLAS, 7 BAJO</t>
  </si>
  <si>
    <t>S. ROQUE 2 BAJO 1</t>
  </si>
  <si>
    <t>VENTAS ARRAIZ-VELATE S B1</t>
  </si>
  <si>
    <t>PARAJE AKITURRAIN, S/N, B1</t>
  </si>
  <si>
    <t>S3100015A</t>
  </si>
  <si>
    <t>DEPARTAMENTO DE CULTURA, TURISMO Y RELACIONES INSTITUCION PRINCIPE DE VIANA</t>
  </si>
  <si>
    <t>BENJAMIN TUDELA, 39 B 52</t>
  </si>
  <si>
    <t>AVDA. CARLOS III, 2 BAJO 4</t>
  </si>
  <si>
    <t>S7106852B</t>
  </si>
  <si>
    <t>DEPARTAMENTO DE FOMENTO Y VIVIENDA</t>
  </si>
  <si>
    <t>S3100007H</t>
  </si>
  <si>
    <t>DEPARTAMENTO DE EDUCACIÓN</t>
  </si>
  <si>
    <t>Pº ANTONIO PEREZ GOYENA 1</t>
  </si>
  <si>
    <t>Q3150025I</t>
  </si>
  <si>
    <t>INSTITUTO NAVARRO DEL DEPORTE Y JUVENTUD</t>
  </si>
  <si>
    <t>C/ SADAR S/N BAJO</t>
  </si>
  <si>
    <t>STO. DOMINGO 8, B1</t>
  </si>
  <si>
    <t>S3100009D</t>
  </si>
  <si>
    <t>DEPARTAMENTO DE OBRAS PÚBLICAS</t>
  </si>
  <si>
    <t>AVDA. PERDÓN 900 BIS</t>
  </si>
  <si>
    <t>INFORMACIÓN</t>
  </si>
  <si>
    <t>Precio completo energía  (centeur/kWh) (CON IE)</t>
  </si>
  <si>
    <t>Costes y consumos SIN ATR de energía y potencia y con IE (sin IVA)</t>
  </si>
  <si>
    <t>Precio medio (centeur/KWh)</t>
  </si>
  <si>
    <t>OFERTA PROVEEDOR</t>
  </si>
  <si>
    <t>INFO LICITACIÓN</t>
  </si>
  <si>
    <t>LOTE 2 2019 FIJO</t>
  </si>
  <si>
    <t>LOTE 1 2019 (indexado Omie/Omip)</t>
  </si>
  <si>
    <t>Ciudad</t>
  </si>
  <si>
    <t>Tarifa</t>
  </si>
  <si>
    <t>TÉRMINO DE POTENCIA (kW)</t>
  </si>
  <si>
    <t>CONSUMOS ANUALES PREVISTOS (kWh)</t>
  </si>
  <si>
    <t>Total (kWh)</t>
  </si>
  <si>
    <t>Importe alquiler (€)</t>
  </si>
  <si>
    <t>E1</t>
  </si>
  <si>
    <t>E2</t>
  </si>
  <si>
    <t>E3</t>
  </si>
  <si>
    <t>E4</t>
  </si>
  <si>
    <t>E5</t>
  </si>
  <si>
    <t>E6</t>
  </si>
  <si>
    <t>ALMANDOZ</t>
  </si>
  <si>
    <t>ARRAIZ</t>
  </si>
  <si>
    <t>PAMPLONA</t>
  </si>
  <si>
    <t>UTERGA</t>
  </si>
  <si>
    <t>P.K.45,5 CTRA. N-240. En la Distrib. aparece Ctra./Jaca Km 6 Alumbrado túnel Liédena</t>
  </si>
  <si>
    <t>YESA</t>
  </si>
  <si>
    <t>ASTRAIN</t>
  </si>
  <si>
    <t>ES0021000006525795GW</t>
  </si>
  <si>
    <t>A 10, K 51</t>
  </si>
  <si>
    <t>ALSASUA</t>
  </si>
  <si>
    <t>ES0021000006536737LL</t>
  </si>
  <si>
    <t>S3100010B</t>
  </si>
  <si>
    <t>DEPARTAMENTO DE DESARROLLO RURAL, M. AMB Y AD. LOCAL</t>
  </si>
  <si>
    <t>IDOATE 5, B1</t>
  </si>
  <si>
    <t>ILUNDAIN</t>
  </si>
  <si>
    <t>ES0021000006541047TM</t>
  </si>
  <si>
    <t>AÓIZ-NAG-ARCE, BOCA S</t>
  </si>
  <si>
    <t>NAGORE</t>
  </si>
  <si>
    <t>ES0021000006554441FJ</t>
  </si>
  <si>
    <t>S3199264G</t>
  </si>
  <si>
    <t>INSTITUTO DE BACHILLERATO VALLE DEL BAZTÁN</t>
  </si>
  <si>
    <t>B.º UHARTE 21 B1</t>
  </si>
  <si>
    <t>LECAROZ</t>
  </si>
  <si>
    <t>ES0021000006565879KC</t>
  </si>
  <si>
    <t>AVDA. VILLAVA 1, B1</t>
  </si>
  <si>
    <t>BURLADA</t>
  </si>
  <si>
    <t>ES0021000006570726WZ</t>
  </si>
  <si>
    <t>SILO S/N</t>
  </si>
  <si>
    <t>CAPARROSO</t>
  </si>
  <si>
    <t>ES0021000006594816ST</t>
  </si>
  <si>
    <t>S3199327B</t>
  </si>
  <si>
    <t>CENTRO INTEGRAL FP SUPERIOR ENERGIAS RENOVABLES</t>
  </si>
  <si>
    <t>ADUANA 1, B1</t>
  </si>
  <si>
    <t>IMARCOAIN</t>
  </si>
  <si>
    <t>ES0021000006600449YK</t>
  </si>
  <si>
    <t>CARLOS VII-27, B1</t>
  </si>
  <si>
    <t>ESTELLA</t>
  </si>
  <si>
    <t>ES0021000006605650AR</t>
  </si>
  <si>
    <t>REMONTIVAL PO 7 BAJO</t>
  </si>
  <si>
    <t>ES0021000006606339XT</t>
  </si>
  <si>
    <t>S3199296I</t>
  </si>
  <si>
    <t>CENTRO INTEGRADO POLITÉCNICO ESTELLA</t>
  </si>
  <si>
    <t>C/ SAN POL, 8, B 1</t>
  </si>
  <si>
    <t>ES0021000006621106PR</t>
  </si>
  <si>
    <t>S3199301G</t>
  </si>
  <si>
    <t>INSTITUTO HUARTE</t>
  </si>
  <si>
    <t>PLGO. ARETA OLAZ CH. 24</t>
  </si>
  <si>
    <t>HUARTE/UHARTE</t>
  </si>
  <si>
    <t>ES0021000006623339JA</t>
  </si>
  <si>
    <t>A 15- SS 1-FERRERÍA-ERGA, B1</t>
  </si>
  <si>
    <t>LATASA (IMOTZ)</t>
  </si>
  <si>
    <t>ES0021000006624938JS</t>
  </si>
  <si>
    <t>TERMINO SOTO S/N, B4</t>
  </si>
  <si>
    <t>JAVIER</t>
  </si>
  <si>
    <t>ES0021000006628479YZ</t>
  </si>
  <si>
    <t>A 15 KM. 1</t>
  </si>
  <si>
    <t>AZPIROZ</t>
  </si>
  <si>
    <t>ES0021000006630883LA</t>
  </si>
  <si>
    <t>CTRA. BERBINZANA 40, B1</t>
  </si>
  <si>
    <t>LERIN</t>
  </si>
  <si>
    <t>ES0021000006638092XJ</t>
  </si>
  <si>
    <t>AÓIZ-NAG-ARCE, BOCA N</t>
  </si>
  <si>
    <t>ERDOZAIN</t>
  </si>
  <si>
    <t>ES0021000006655514DR</t>
  </si>
  <si>
    <t>AVDA. URBASA KM 31,2 - B1</t>
  </si>
  <si>
    <t>URBASA</t>
  </si>
  <si>
    <t>ES0021000006657488WC</t>
  </si>
  <si>
    <t>VALLE ORBA, B1</t>
  </si>
  <si>
    <t>OLITE</t>
  </si>
  <si>
    <t>ES0021000006664074JM</t>
  </si>
  <si>
    <t>S3199058C</t>
  </si>
  <si>
    <t>INSTITUTO NAVARRO VILLOSLADA</t>
  </si>
  <si>
    <t>ARC. Mª. LARRAONA 3 B1</t>
  </si>
  <si>
    <t>ES0021000006669324BB</t>
  </si>
  <si>
    <t>BELOSO ALTO S/N, B6</t>
  </si>
  <si>
    <t>ES0021000006675643XM</t>
  </si>
  <si>
    <t>CONC. BENITEZ S/N B1</t>
  </si>
  <si>
    <t>ES0021000006680603HC</t>
  </si>
  <si>
    <t>DOS DE MAYO 6 B2</t>
  </si>
  <si>
    <t>ES0021000006687424QX</t>
  </si>
  <si>
    <t>FRTE DEL PRÍNC. S/N B2</t>
  </si>
  <si>
    <t>ES0021000006709175LA</t>
  </si>
  <si>
    <t>S3199209B</t>
  </si>
  <si>
    <t>INSTITUTO DE EDUCACIÓN SECUNDARIA JULIO CARO BAROJA DONIBANE</t>
  </si>
  <si>
    <t>MOLINO BIURDANA 1 B1</t>
  </si>
  <si>
    <t>ES0021000006747540PG</t>
  </si>
  <si>
    <t>VERGEL 4, B1</t>
  </si>
  <si>
    <t>ES0021000006751247PP</t>
  </si>
  <si>
    <t>VUELTA DEL CASTILLO 9, B6</t>
  </si>
  <si>
    <t>ES0021000006760825XH</t>
  </si>
  <si>
    <t>S3199075G</t>
  </si>
  <si>
    <t>INSTITUTO DONAPEA BHI</t>
  </si>
  <si>
    <t>CNO.  DONAPEA  B-1</t>
  </si>
  <si>
    <t>ES0021000006767566GC</t>
  </si>
  <si>
    <t>T. CABALLERO 1</t>
  </si>
  <si>
    <t>ES0021000006786456KG</t>
  </si>
  <si>
    <t>CTRA. RAMILLO 109, B1</t>
  </si>
  <si>
    <t>SARTAGUDA</t>
  </si>
  <si>
    <t>ES0021000006788745MQ</t>
  </si>
  <si>
    <t>S3199054B</t>
  </si>
  <si>
    <t>INSTITUTO DE EDUCACIÓN SECUNDARIA SANCHO III EL MAYOR</t>
  </si>
  <si>
    <t>CNO. MACOCHA 3, B 1</t>
  </si>
  <si>
    <t>TAFALLA</t>
  </si>
  <si>
    <t>ES0021000006801509PS</t>
  </si>
  <si>
    <t>S3199059A</t>
  </si>
  <si>
    <t>INSTITUTO BENJAMÍN DE TUDELA</t>
  </si>
  <si>
    <t>AVDA. FJ AÑÓN BAIGORRI 22</t>
  </si>
  <si>
    <t>TUDELA</t>
  </si>
  <si>
    <t>ES0021000006812159BQ</t>
  </si>
  <si>
    <t>S3199302E</t>
  </si>
  <si>
    <t>INSTITUTO DE EDUCACIÓN SECUNDARIA ETI</t>
  </si>
  <si>
    <t>CTRA. TARAZONA N121 C B1</t>
  </si>
  <si>
    <t>ES0021000006841800NX</t>
  </si>
  <si>
    <t>VARIANTE OESTE S/N, B1</t>
  </si>
  <si>
    <t>BARAÑAIN</t>
  </si>
  <si>
    <t>ES0021000006848900EA</t>
  </si>
  <si>
    <t>A 10, A 15</t>
  </si>
  <si>
    <t>IRURTZUN</t>
  </si>
  <si>
    <t>ES0021000011063867VJ</t>
  </si>
  <si>
    <t>CTRA. ZARAGOZA, KM. 2</t>
  </si>
  <si>
    <t>CORDOVILLA</t>
  </si>
  <si>
    <t>ES0021000011165527KJ</t>
  </si>
  <si>
    <t>TÚNEL DE LACABE S/N B1</t>
  </si>
  <si>
    <t>LACABE</t>
  </si>
  <si>
    <t>ES0021000011306434YE</t>
  </si>
  <si>
    <t>CTRA. N121-KM.5 B</t>
  </si>
  <si>
    <t>ORONOZ</t>
  </si>
  <si>
    <t>ES0021000011413349DX</t>
  </si>
  <si>
    <t>TERMINO SOTO S/N, B1</t>
  </si>
  <si>
    <t>CADREITA</t>
  </si>
  <si>
    <t>ES0021000011676174MZ</t>
  </si>
  <si>
    <t>CTRA. NACIONAL, 121 B. 1, BAJO</t>
  </si>
  <si>
    <t>ES0021000011777161AP</t>
  </si>
  <si>
    <t>EZKABA, BOCA SUR 9999 BAJO 1</t>
  </si>
  <si>
    <t>ARRE</t>
  </si>
  <si>
    <t>ES0021000011778269MN</t>
  </si>
  <si>
    <t>EZCABA-NORTE, 9999 BAJO 1</t>
  </si>
  <si>
    <t>ES0021000013235330ZT</t>
  </si>
  <si>
    <t>S3199332B</t>
  </si>
  <si>
    <t>INSTITUTO DE EDUCACIÓN SECUNDARIA MENDILLORRI BHI</t>
  </si>
  <si>
    <t>C/ DEL LAGO S/N. EN LA DISTRIB APARECE CONCEJO DE USTARROZ</t>
  </si>
  <si>
    <t>ES0021000013241025PZ</t>
  </si>
  <si>
    <t>S3100003G</t>
  </si>
  <si>
    <t>DEPARTAMENTO DE PRESIDENCIA, JUSTICIA E INTERIOR</t>
  </si>
  <si>
    <t>AVDA. SEVERINO FDEZ. 52-B2</t>
  </si>
  <si>
    <t>ES0021000015332282JL</t>
  </si>
  <si>
    <t>S3199324I</t>
  </si>
  <si>
    <t>INSTITUTO VALLE DEL EBRO</t>
  </si>
  <si>
    <t>CTRA. TARAZONA N121 BAJO 3</t>
  </si>
  <si>
    <t>ES0021000015880446LR</t>
  </si>
  <si>
    <t>CTRA. NACIONAL 232 PORTAL BAJO</t>
  </si>
  <si>
    <t>CORTES</t>
  </si>
  <si>
    <t>ES0021000015903854RH</t>
  </si>
  <si>
    <t>SUBESTACIÓN LA SERNA PROX, 1</t>
  </si>
  <si>
    <t>ES0021000016026388QP</t>
  </si>
  <si>
    <t>CTRA. ZARAGOZA, 29 Y/O AÓIZ-NAG-ARCE, BOCA S</t>
  </si>
  <si>
    <t>ES0021000016048490BF</t>
  </si>
  <si>
    <t>Bº URRITZOKIETA, KM.6,2  BAJO</t>
  </si>
  <si>
    <t>ETXALAR</t>
  </si>
  <si>
    <t>ES0021000016048574ZE</t>
  </si>
  <si>
    <t>CTRA. N-121-A P.K. 58, KM. 5,8 B</t>
  </si>
  <si>
    <t>IGANTZI</t>
  </si>
  <si>
    <t>ES0021000016806027BQ</t>
  </si>
  <si>
    <t>C/ GALLARDA, 6 BAJO</t>
  </si>
  <si>
    <t>ES0021000018135153TH</t>
  </si>
  <si>
    <t>AVDA. MERINDADES 80</t>
  </si>
  <si>
    <t>3,1 A</t>
  </si>
  <si>
    <t>LOTE I: INDEXADO OMIE</t>
  </si>
  <si>
    <t>ATR gestionado por Gobierno de Navarra</t>
  </si>
  <si>
    <t>Ap</t>
  </si>
  <si>
    <t>6.2A</t>
  </si>
  <si>
    <t>Bi</t>
  </si>
  <si>
    <t>OMIE 6P</t>
  </si>
  <si>
    <t>OMIE 3P</t>
  </si>
  <si>
    <t>OMIP</t>
  </si>
  <si>
    <t>centeur/kWh</t>
  </si>
  <si>
    <t>centeur/Kwh</t>
  </si>
  <si>
    <t>LOTE I: INDEXADO OMIP</t>
  </si>
  <si>
    <t>Término energía  (centeur/kWh) CON IE</t>
  </si>
  <si>
    <t>Coste sin ATR, con IE</t>
  </si>
  <si>
    <t>Ai (centeur/kWh)</t>
  </si>
  <si>
    <t xml:space="preserve">TEOMIE (€)  = ∑ ((OMIEmedio + Ai) * Bi) * IE (cent€/kWh) </t>
  </si>
  <si>
    <t>EOMIP (€)  = ∑ ((OMIP * Ap + Ai) * Bi) * IE  (cent€/kWh)</t>
  </si>
  <si>
    <r>
      <t xml:space="preserve">NOTA: El proveedor debe introducir un precio fijo </t>
    </r>
    <r>
      <rPr>
        <b/>
        <i/>
        <u/>
        <sz val="12"/>
        <color indexed="57"/>
        <rFont val="Calibri"/>
        <family val="2"/>
      </rPr>
      <t>COMPLETO</t>
    </r>
    <r>
      <rPr>
        <b/>
        <i/>
        <sz val="12"/>
        <rFont val="Calibri"/>
        <family val="2"/>
      </rPr>
      <t xml:space="preserve"> </t>
    </r>
    <r>
      <rPr>
        <b/>
        <i/>
        <u/>
        <sz val="14"/>
        <color indexed="57"/>
        <rFont val="Calibri"/>
        <family val="2"/>
      </rPr>
      <t>(CON ATR, CON IE, SIN IVA)</t>
    </r>
    <r>
      <rPr>
        <b/>
        <i/>
        <sz val="12"/>
        <rFont val="Calibri"/>
        <family val="2"/>
      </rPr>
      <t xml:space="preserve"> por periodo para cada tarifa de acceso del LOTE 2 con 3 decimales</t>
    </r>
  </si>
  <si>
    <r>
      <rPr>
        <b/>
        <i/>
        <u/>
        <sz val="9"/>
        <color indexed="10"/>
        <rFont val="Calibri"/>
        <family val="2"/>
      </rPr>
      <t>IMPORTANTE:</t>
    </r>
    <r>
      <rPr>
        <b/>
        <i/>
        <sz val="9"/>
        <color indexed="10"/>
        <rFont val="Calibri"/>
        <family val="2"/>
      </rPr>
      <t xml:space="preserve"> en esta hoja NO hay que completar NINGUNA CELDA de resumen de costes. Es de cálculo automático.</t>
    </r>
  </si>
  <si>
    <t>Costes y consumos CON ATR de energía con IE (sin IVA)</t>
  </si>
  <si>
    <t>-</t>
  </si>
  <si>
    <t>NOMBRE COMERCIALIZADOR (a rellenar)</t>
  </si>
</sst>
</file>

<file path=xl/styles.xml><?xml version="1.0" encoding="utf-8"?>
<styleSheet xmlns="http://schemas.openxmlformats.org/spreadsheetml/2006/main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000"/>
    <numFmt numFmtId="165" formatCode="0.0000"/>
    <numFmt numFmtId="166" formatCode="_-* #,##0.00\ _€_-;\-* #,##0.00\ _€_-;_-* \-??\ _€_-;_-@_-"/>
    <numFmt numFmtId="167" formatCode="0.000"/>
    <numFmt numFmtId="168" formatCode="#,##0.000"/>
    <numFmt numFmtId="169" formatCode="_-* #,##0\ _€_-;\-* #,##0\ _€_-;_-* &quot;-&quot;??\ _€_-;_-@_-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b/>
      <sz val="12"/>
      <color indexed="10"/>
      <name val="Calibri"/>
      <family val="2"/>
    </font>
    <font>
      <b/>
      <sz val="18"/>
      <color indexed="8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0"/>
      <color indexed="8"/>
      <name val="Arial"/>
      <family val="2"/>
    </font>
    <font>
      <sz val="12"/>
      <name val="Polo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i/>
      <sz val="12"/>
      <name val="Calibri"/>
      <family val="2"/>
    </font>
    <font>
      <sz val="14"/>
      <color indexed="8"/>
      <name val="Calibri"/>
      <family val="2"/>
    </font>
    <font>
      <b/>
      <sz val="12"/>
      <name val="Calibri"/>
      <family val="2"/>
    </font>
    <font>
      <b/>
      <i/>
      <sz val="11"/>
      <color indexed="8"/>
      <name val="Calibri"/>
      <family val="2"/>
    </font>
    <font>
      <sz val="11"/>
      <name val="Calibri"/>
      <family val="2"/>
    </font>
    <font>
      <b/>
      <sz val="11"/>
      <color indexed="10"/>
      <name val="Calibri"/>
      <family val="2"/>
    </font>
    <font>
      <b/>
      <i/>
      <sz val="9"/>
      <color indexed="10"/>
      <name val="Calibri"/>
      <family val="2"/>
    </font>
    <font>
      <b/>
      <i/>
      <u/>
      <sz val="9"/>
      <color indexed="10"/>
      <name val="Calibri"/>
      <family val="2"/>
    </font>
    <font>
      <b/>
      <sz val="9"/>
      <color indexed="8"/>
      <name val="Calibri"/>
      <family val="2"/>
    </font>
    <font>
      <b/>
      <i/>
      <sz val="12"/>
      <color indexed="8"/>
      <name val="Calibri"/>
      <family val="2"/>
    </font>
    <font>
      <b/>
      <i/>
      <u/>
      <sz val="12"/>
      <color indexed="57"/>
      <name val="Calibri"/>
      <family val="2"/>
    </font>
    <font>
      <b/>
      <i/>
      <u/>
      <sz val="14"/>
      <color indexed="57"/>
      <name val="Calibri"/>
      <family val="2"/>
    </font>
    <font>
      <sz val="10"/>
      <name val="Verdana"/>
      <family val="2"/>
    </font>
    <font>
      <sz val="14"/>
      <name val="Calibri"/>
      <family val="2"/>
    </font>
    <font>
      <b/>
      <u/>
      <sz val="14"/>
      <name val="Calibri"/>
      <family val="2"/>
    </font>
    <font>
      <sz val="14"/>
      <name val="Verdana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b/>
      <i/>
      <sz val="14"/>
      <name val="Calibri"/>
      <family val="2"/>
    </font>
    <font>
      <i/>
      <sz val="14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/>
    <xf numFmtId="44" fontId="12" fillId="0" borderId="0" applyFont="0" applyFill="0" applyBorder="0" applyAlignment="0" applyProtection="0"/>
    <xf numFmtId="0" fontId="8" fillId="0" borderId="0"/>
    <xf numFmtId="0" fontId="27" fillId="0" borderId="0"/>
    <xf numFmtId="0" fontId="8" fillId="0" borderId="0"/>
    <xf numFmtId="0" fontId="11" fillId="0" borderId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2" fontId="3" fillId="0" borderId="0" xfId="0" applyNumberFormat="1" applyFont="1" applyAlignment="1" applyProtection="1">
      <alignment vertical="center"/>
    </xf>
    <xf numFmtId="165" fontId="3" fillId="0" borderId="0" xfId="0" applyNumberFormat="1" applyFont="1" applyAlignment="1" applyProtection="1">
      <alignment vertical="center"/>
    </xf>
    <xf numFmtId="164" fontId="3" fillId="0" borderId="0" xfId="0" applyNumberFormat="1" applyFont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14" fontId="3" fillId="0" borderId="0" xfId="0" applyNumberFormat="1" applyFont="1" applyFill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0" fillId="0" borderId="0" xfId="0" applyFill="1"/>
    <xf numFmtId="0" fontId="0" fillId="0" borderId="3" xfId="0" applyBorder="1"/>
    <xf numFmtId="3" fontId="0" fillId="0" borderId="3" xfId="0" applyNumberFormat="1" applyBorder="1"/>
    <xf numFmtId="3" fontId="0" fillId="0" borderId="0" xfId="0" applyNumberFormat="1"/>
    <xf numFmtId="0" fontId="16" fillId="0" borderId="0" xfId="0" applyFont="1" applyAlignment="1">
      <alignment vertical="center"/>
    </xf>
    <xf numFmtId="0" fontId="13" fillId="3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3" borderId="3" xfId="0" applyFont="1" applyFill="1" applyBorder="1"/>
    <xf numFmtId="3" fontId="0" fillId="0" borderId="6" xfId="0" applyNumberFormat="1" applyBorder="1"/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right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3" fillId="7" borderId="3" xfId="0" applyFont="1" applyFill="1" applyBorder="1" applyAlignment="1" applyProtection="1">
      <alignment horizontal="left" vertical="center"/>
    </xf>
    <xf numFmtId="0" fontId="18" fillId="0" borderId="0" xfId="0" applyFont="1" applyAlignment="1">
      <alignment wrapText="1"/>
    </xf>
    <xf numFmtId="0" fontId="24" fillId="0" borderId="0" xfId="0" applyFont="1" applyAlignment="1" applyProtection="1">
      <alignment vertical="center"/>
    </xf>
    <xf numFmtId="0" fontId="23" fillId="8" borderId="3" xfId="0" applyFont="1" applyFill="1" applyBorder="1" applyAlignment="1">
      <alignment horizontal="left"/>
    </xf>
    <xf numFmtId="0" fontId="13" fillId="0" borderId="7" xfId="0" applyFont="1" applyBorder="1" applyAlignment="1"/>
    <xf numFmtId="167" fontId="13" fillId="9" borderId="3" xfId="0" applyNumberFormat="1" applyFont="1" applyFill="1" applyBorder="1" applyAlignment="1">
      <alignment horizontal="center" vertical="center"/>
    </xf>
    <xf numFmtId="167" fontId="0" fillId="9" borderId="3" xfId="0" applyNumberForma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3" fontId="0" fillId="8" borderId="3" xfId="0" applyNumberFormat="1" applyFont="1" applyFill="1" applyBorder="1" applyAlignment="1">
      <alignment horizontal="center" vertical="center"/>
    </xf>
    <xf numFmtId="0" fontId="13" fillId="8" borderId="4" xfId="0" applyFont="1" applyFill="1" applyBorder="1"/>
    <xf numFmtId="0" fontId="13" fillId="8" borderId="4" xfId="0" applyFont="1" applyFill="1" applyBorder="1" applyAlignment="1">
      <alignment horizontal="right"/>
    </xf>
    <xf numFmtId="0" fontId="13" fillId="8" borderId="5" xfId="0" applyFont="1" applyFill="1" applyBorder="1" applyAlignment="1">
      <alignment horizontal="center" vertical="center"/>
    </xf>
    <xf numFmtId="3" fontId="13" fillId="8" borderId="5" xfId="0" applyNumberFormat="1" applyFont="1" applyFill="1" applyBorder="1" applyAlignment="1">
      <alignment horizontal="center" vertical="center"/>
    </xf>
    <xf numFmtId="3" fontId="13" fillId="9" borderId="6" xfId="0" applyNumberFormat="1" applyFont="1" applyFill="1" applyBorder="1" applyAlignment="1">
      <alignment horizontal="center" vertical="center"/>
    </xf>
    <xf numFmtId="3" fontId="19" fillId="8" borderId="5" xfId="0" applyNumberFormat="1" applyFont="1" applyFill="1" applyBorder="1" applyAlignment="1">
      <alignment horizontal="center" vertical="center"/>
    </xf>
    <xf numFmtId="3" fontId="0" fillId="9" borderId="6" xfId="0" applyNumberFormat="1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right"/>
    </xf>
    <xf numFmtId="0" fontId="0" fillId="8" borderId="5" xfId="0" applyFont="1" applyFill="1" applyBorder="1" applyAlignment="1">
      <alignment horizontal="center" vertical="center"/>
    </xf>
    <xf numFmtId="3" fontId="0" fillId="9" borderId="6" xfId="0" applyNumberFormat="1" applyFill="1" applyBorder="1" applyAlignment="1">
      <alignment horizontal="center" vertical="center"/>
    </xf>
    <xf numFmtId="0" fontId="28" fillId="0" borderId="0" xfId="7" applyFont="1" applyFill="1" applyProtection="1"/>
    <xf numFmtId="0" fontId="29" fillId="0" borderId="0" xfId="7" applyFont="1" applyFill="1" applyProtection="1"/>
    <xf numFmtId="0" fontId="30" fillId="0" borderId="0" xfId="7" applyFont="1"/>
    <xf numFmtId="0" fontId="28" fillId="0" borderId="0" xfId="7" applyFont="1" applyFill="1" applyBorder="1" applyProtection="1"/>
    <xf numFmtId="0" fontId="31" fillId="0" borderId="0" xfId="0" applyFont="1"/>
    <xf numFmtId="0" fontId="32" fillId="10" borderId="3" xfId="7" applyFont="1" applyFill="1" applyBorder="1" applyAlignment="1" applyProtection="1">
      <alignment horizontal="center"/>
    </xf>
    <xf numFmtId="0" fontId="28" fillId="0" borderId="5" xfId="7" applyFont="1" applyFill="1" applyBorder="1" applyAlignment="1" applyProtection="1">
      <alignment horizontal="left"/>
    </xf>
    <xf numFmtId="0" fontId="28" fillId="0" borderId="3" xfId="0" applyFont="1" applyFill="1" applyBorder="1" applyAlignment="1">
      <alignment horizontal="left"/>
    </xf>
    <xf numFmtId="0" fontId="28" fillId="0" borderId="3" xfId="7" applyFont="1" applyFill="1" applyBorder="1" applyAlignment="1" applyProtection="1">
      <alignment horizontal="left"/>
    </xf>
    <xf numFmtId="3" fontId="34" fillId="0" borderId="3" xfId="7" applyNumberFormat="1" applyFont="1" applyFill="1" applyBorder="1" applyAlignment="1" applyProtection="1">
      <alignment horizontal="center"/>
    </xf>
    <xf numFmtId="3" fontId="33" fillId="11" borderId="3" xfId="7" applyNumberFormat="1" applyFont="1" applyFill="1" applyBorder="1" applyAlignment="1" applyProtection="1">
      <alignment horizontal="center"/>
    </xf>
    <xf numFmtId="44" fontId="31" fillId="0" borderId="6" xfId="5" applyFont="1" applyBorder="1"/>
    <xf numFmtId="0" fontId="30" fillId="0" borderId="0" xfId="7" applyFont="1" applyFill="1"/>
    <xf numFmtId="3" fontId="33" fillId="0" borderId="3" xfId="7" applyNumberFormat="1" applyFont="1" applyFill="1" applyBorder="1" applyAlignment="1" applyProtection="1">
      <alignment horizontal="center"/>
    </xf>
    <xf numFmtId="0" fontId="31" fillId="0" borderId="0" xfId="0" applyFont="1" applyFill="1"/>
    <xf numFmtId="0" fontId="28" fillId="0" borderId="0" xfId="7" applyFont="1" applyFill="1" applyBorder="1" applyAlignment="1" applyProtection="1">
      <alignment horizontal="left"/>
    </xf>
    <xf numFmtId="0" fontId="28" fillId="0" borderId="0" xfId="0" applyFont="1" applyFill="1" applyBorder="1" applyAlignment="1">
      <alignment horizontal="left"/>
    </xf>
    <xf numFmtId="3" fontId="34" fillId="0" borderId="0" xfId="7" applyNumberFormat="1" applyFont="1" applyFill="1" applyBorder="1" applyAlignment="1" applyProtection="1">
      <alignment horizontal="center"/>
    </xf>
    <xf numFmtId="3" fontId="33" fillId="11" borderId="0" xfId="7" applyNumberFormat="1" applyFont="1" applyFill="1" applyBorder="1" applyAlignment="1" applyProtection="1">
      <alignment horizontal="center"/>
    </xf>
    <xf numFmtId="44" fontId="31" fillId="0" borderId="0" xfId="5" applyFont="1" applyBorder="1"/>
    <xf numFmtId="3" fontId="31" fillId="0" borderId="0" xfId="0" applyNumberFormat="1" applyFont="1"/>
    <xf numFmtId="0" fontId="35" fillId="0" borderId="0" xfId="0" applyNumberFormat="1" applyFont="1"/>
    <xf numFmtId="0" fontId="14" fillId="0" borderId="0" xfId="0" applyFont="1" applyFill="1" applyAlignment="1" applyProtection="1">
      <alignment vertical="center"/>
    </xf>
    <xf numFmtId="0" fontId="0" fillId="6" borderId="0" xfId="0" applyFill="1"/>
    <xf numFmtId="0" fontId="4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168" fontId="3" fillId="0" borderId="5" xfId="0" applyNumberFormat="1" applyFont="1" applyFill="1" applyBorder="1" applyAlignment="1" applyProtection="1">
      <alignment vertical="center"/>
    </xf>
    <xf numFmtId="169" fontId="13" fillId="8" borderId="5" xfId="2" applyNumberFormat="1" applyFont="1" applyFill="1" applyBorder="1" applyAlignment="1">
      <alignment horizontal="center" vertical="center"/>
    </xf>
    <xf numFmtId="3" fontId="34" fillId="2" borderId="3" xfId="7" applyNumberFormat="1" applyFont="1" applyFill="1" applyBorder="1" applyAlignment="1" applyProtection="1">
      <alignment horizontal="center"/>
    </xf>
    <xf numFmtId="0" fontId="17" fillId="0" borderId="0" xfId="0" applyFont="1" applyAlignment="1" applyProtection="1">
      <alignment vertical="center"/>
    </xf>
    <xf numFmtId="168" fontId="3" fillId="0" borderId="12" xfId="0" applyNumberFormat="1" applyFont="1" applyFill="1" applyBorder="1" applyAlignment="1" applyProtection="1">
      <alignment horizontal="center" vertical="center"/>
    </xf>
    <xf numFmtId="168" fontId="3" fillId="0" borderId="13" xfId="0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168" fontId="3" fillId="8" borderId="14" xfId="0" applyNumberFormat="1" applyFont="1" applyFill="1" applyBorder="1" applyAlignment="1" applyProtection="1">
      <alignment vertical="center"/>
      <protection locked="0"/>
    </xf>
    <xf numFmtId="168" fontId="3" fillId="8" borderId="12" xfId="0" applyNumberFormat="1" applyFont="1" applyFill="1" applyBorder="1" applyAlignment="1" applyProtection="1">
      <alignment vertical="center"/>
      <protection locked="0"/>
    </xf>
    <xf numFmtId="0" fontId="0" fillId="8" borderId="3" xfId="0" applyFill="1" applyBorder="1" applyProtection="1">
      <protection locked="0"/>
    </xf>
    <xf numFmtId="0" fontId="37" fillId="12" borderId="15" xfId="0" applyFont="1" applyFill="1" applyBorder="1" applyAlignment="1" applyProtection="1">
      <alignment horizontal="center"/>
      <protection locked="0"/>
    </xf>
    <xf numFmtId="0" fontId="19" fillId="12" borderId="16" xfId="0" applyFont="1" applyFill="1" applyBorder="1" applyAlignment="1" applyProtection="1">
      <alignment horizontal="center"/>
      <protection locked="0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4" fillId="6" borderId="0" xfId="0" applyFont="1" applyFill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13" borderId="0" xfId="0" applyFont="1" applyFill="1" applyAlignment="1" applyProtection="1">
      <alignment horizontal="center" vertical="center"/>
    </xf>
    <xf numFmtId="0" fontId="5" fillId="8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32" fillId="10" borderId="17" xfId="7" applyFont="1" applyFill="1" applyBorder="1" applyAlignment="1" applyProtection="1">
      <alignment horizontal="center" vertical="center" wrapText="1"/>
    </xf>
    <xf numFmtId="0" fontId="32" fillId="10" borderId="6" xfId="7" applyFont="1" applyFill="1" applyBorder="1" applyAlignment="1" applyProtection="1">
      <alignment horizontal="center" vertical="center" wrapText="1"/>
    </xf>
    <xf numFmtId="0" fontId="32" fillId="10" borderId="18" xfId="7" applyFont="1" applyFill="1" applyBorder="1" applyAlignment="1" applyProtection="1">
      <alignment horizontal="center" vertical="center"/>
    </xf>
    <xf numFmtId="0" fontId="32" fillId="10" borderId="5" xfId="7" applyFont="1" applyFill="1" applyBorder="1" applyAlignment="1" applyProtection="1">
      <alignment horizontal="center" vertical="center"/>
    </xf>
    <xf numFmtId="0" fontId="32" fillId="10" borderId="19" xfId="0" applyFont="1" applyFill="1" applyBorder="1" applyAlignment="1" applyProtection="1">
      <alignment horizontal="center" vertical="center"/>
    </xf>
    <xf numFmtId="0" fontId="32" fillId="10" borderId="3" xfId="0" applyFont="1" applyFill="1" applyBorder="1" applyAlignment="1" applyProtection="1">
      <alignment horizontal="center" vertical="center"/>
    </xf>
    <xf numFmtId="0" fontId="32" fillId="10" borderId="19" xfId="7" applyFont="1" applyFill="1" applyBorder="1" applyAlignment="1" applyProtection="1">
      <alignment horizontal="center" vertical="center"/>
    </xf>
    <xf numFmtId="0" fontId="32" fillId="10" borderId="3" xfId="7" applyFont="1" applyFill="1" applyBorder="1" applyAlignment="1" applyProtection="1">
      <alignment horizontal="center" vertical="center"/>
    </xf>
    <xf numFmtId="0" fontId="32" fillId="10" borderId="19" xfId="7" applyFont="1" applyFill="1" applyBorder="1" applyAlignment="1" applyProtection="1">
      <alignment horizontal="center"/>
    </xf>
    <xf numFmtId="0" fontId="33" fillId="10" borderId="19" xfId="7" applyFont="1" applyFill="1" applyBorder="1" applyAlignment="1" applyProtection="1">
      <alignment horizontal="center" vertical="center" shrinkToFit="1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</cellXfs>
  <cellStyles count="17">
    <cellStyle name="Excel Built-in Normal" xfId="1"/>
    <cellStyle name="Millares" xfId="2" builtinId="3"/>
    <cellStyle name="Millares 2" xfId="3"/>
    <cellStyle name="Millares 2 2" xfId="4"/>
    <cellStyle name="Moneda 2" xfId="5"/>
    <cellStyle name="Normal" xfId="0" builtinId="0"/>
    <cellStyle name="Normal 2" xfId="6"/>
    <cellStyle name="Normal 2 2" xfId="7"/>
    <cellStyle name="Normal 3" xfId="8"/>
    <cellStyle name="Normal 4" xfId="9"/>
    <cellStyle name="Porcentaje 2" xfId="10"/>
    <cellStyle name="Porcentaje 3" xfId="11"/>
    <cellStyle name="Porcentual 2" xfId="12"/>
    <cellStyle name="Porcentual 2 2" xfId="13"/>
    <cellStyle name="Porcentual 3" xfId="14"/>
    <cellStyle name="Porcentual 4" xfId="15"/>
    <cellStyle name="Porcentual 4 2" xfId="1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2" sqref="C2"/>
    </sheetView>
  </sheetViews>
  <sheetFormatPr baseColWidth="10" defaultRowHeight="15" outlineLevelRow="1"/>
  <cols>
    <col min="1" max="1" width="1.7109375" customWidth="1"/>
    <col min="2" max="2" width="47.28515625" customWidth="1"/>
    <col min="3" max="3" width="8.28515625" bestFit="1" customWidth="1"/>
    <col min="4" max="4" width="16.140625" customWidth="1"/>
    <col min="5" max="5" width="15.7109375" customWidth="1"/>
    <col min="6" max="6" width="30" customWidth="1"/>
    <col min="7" max="7" width="16.140625" customWidth="1"/>
    <col min="8" max="8" width="16.42578125" customWidth="1"/>
  </cols>
  <sheetData>
    <row r="1" spans="1:7" ht="15.75" thickBot="1"/>
    <row r="2" spans="1:7" ht="15.75" thickBot="1">
      <c r="B2" s="50" t="s">
        <v>285</v>
      </c>
      <c r="C2" s="107"/>
      <c r="D2" s="107"/>
      <c r="E2" s="108"/>
    </row>
    <row r="3" spans="1:7" ht="15" customHeight="1">
      <c r="A3" s="43"/>
      <c r="B3" s="43"/>
      <c r="C3" s="43"/>
      <c r="D3" s="43"/>
      <c r="E3" s="43"/>
    </row>
    <row r="4" spans="1:7" ht="12" customHeight="1">
      <c r="A4" s="43"/>
      <c r="B4" s="43"/>
      <c r="C4" s="43"/>
      <c r="D4" s="43"/>
      <c r="E4" s="43"/>
    </row>
    <row r="5" spans="1:7" ht="12" customHeight="1">
      <c r="A5" s="43"/>
      <c r="B5" s="46" t="s">
        <v>82</v>
      </c>
      <c r="C5" s="43"/>
      <c r="D5" s="43"/>
      <c r="E5" s="43"/>
    </row>
    <row r="6" spans="1:7" ht="12" customHeight="1">
      <c r="A6" s="43"/>
      <c r="B6" s="49" t="s">
        <v>83</v>
      </c>
      <c r="C6" s="43"/>
      <c r="D6" s="43"/>
      <c r="E6" s="43"/>
    </row>
    <row r="7" spans="1:7" ht="15" customHeight="1">
      <c r="A7" s="43"/>
      <c r="B7" s="43"/>
      <c r="C7" s="43"/>
      <c r="D7" s="43"/>
      <c r="E7" s="43"/>
    </row>
    <row r="8" spans="1:7" s="18" customFormat="1" ht="15" customHeight="1">
      <c r="A8" s="41"/>
      <c r="B8" s="45" t="s">
        <v>282</v>
      </c>
      <c r="C8" s="44"/>
      <c r="D8" s="44"/>
      <c r="E8" s="42"/>
      <c r="F8"/>
      <c r="G8"/>
    </row>
    <row r="10" spans="1:7" s="1" customFormat="1" ht="15.75">
      <c r="A10" s="37"/>
    </row>
    <row r="11" spans="1:7" ht="18.75">
      <c r="B11" s="112" t="s">
        <v>33</v>
      </c>
      <c r="C11" s="112"/>
      <c r="D11" s="112"/>
      <c r="E11" s="112"/>
    </row>
    <row r="12" spans="1:7" ht="15.75" thickBot="1"/>
    <row r="13" spans="1:7" s="31" customFormat="1" ht="30" customHeight="1" thickBot="1">
      <c r="B13" s="53"/>
      <c r="C13" s="109" t="s">
        <v>80</v>
      </c>
      <c r="D13" s="110"/>
      <c r="E13" s="110"/>
      <c r="F13" s="111"/>
    </row>
    <row r="14" spans="1:7" ht="51.75" customHeight="1">
      <c r="B14" s="47"/>
      <c r="C14" s="63" t="s">
        <v>31</v>
      </c>
      <c r="D14" s="64" t="s">
        <v>34</v>
      </c>
      <c r="E14" s="65" t="s">
        <v>81</v>
      </c>
      <c r="F14" s="66" t="s">
        <v>32</v>
      </c>
    </row>
    <row r="15" spans="1:7">
      <c r="B15" s="56" t="s">
        <v>85</v>
      </c>
      <c r="C15" s="58">
        <f>SUM(C16:C19)</f>
        <v>65</v>
      </c>
      <c r="D15" s="98">
        <f>SUM(D16:D19)</f>
        <v>19902356.916000001</v>
      </c>
      <c r="E15" s="51">
        <f>+F15/D15*100</f>
        <v>0</v>
      </c>
      <c r="F15" s="60">
        <f>SUM(F16:F19)</f>
        <v>0</v>
      </c>
    </row>
    <row r="16" spans="1:7" outlineLevel="1">
      <c r="B16" s="57" t="s">
        <v>14</v>
      </c>
      <c r="C16" s="68">
        <f ca="1">+'Consumos Lote 1'!G71</f>
        <v>51</v>
      </c>
      <c r="D16" s="55">
        <f ca="1">+'Consumos Lote 1'!T71</f>
        <v>9960413.9160000011</v>
      </c>
      <c r="E16" s="52">
        <f ca="1">+F16/D16*100</f>
        <v>0</v>
      </c>
      <c r="F16" s="69">
        <f ca="1">+((SUMPRODUCT('LOTE 1'!B16:G16,'Consumos Lote 1'!N71:S71)+SUMPRODUCT('LOTE 1'!B32:G32,'Consumos Lote 1'!N71:S71))/2)*1.051127/100</f>
        <v>0</v>
      </c>
    </row>
    <row r="17" spans="2:11" outlineLevel="1">
      <c r="B17" s="67" t="s">
        <v>8</v>
      </c>
      <c r="C17" s="68">
        <f ca="1">+'Consumos Lote 1'!G72</f>
        <v>10</v>
      </c>
      <c r="D17" s="55">
        <f ca="1">+'Consumos Lote 1'!T72</f>
        <v>7978371</v>
      </c>
      <c r="E17" s="52">
        <f ca="1">+F17/D17*100</f>
        <v>0</v>
      </c>
      <c r="F17" s="69">
        <f ca="1">+((SUMPRODUCT('LOTE 1'!B17:G17,'Consumos Lote 1'!N72:S72)+SUMPRODUCT('LOTE 1'!B33:G33,'Consumos Lote 1'!N72:S72))/2)*1.051127/100</f>
        <v>0</v>
      </c>
    </row>
    <row r="18" spans="2:11" outlineLevel="1">
      <c r="B18" s="67" t="s">
        <v>7</v>
      </c>
      <c r="C18" s="68">
        <f ca="1">+'Consumos Lote 1'!G73</f>
        <v>3</v>
      </c>
      <c r="D18" s="55">
        <f ca="1">+'Consumos Lote 1'!T73</f>
        <v>963489</v>
      </c>
      <c r="E18" s="52">
        <f ca="1">+F18/D18*100</f>
        <v>0</v>
      </c>
      <c r="F18" s="69">
        <f ca="1">+((SUMPRODUCT('LOTE 1'!B18:G18,'Consumos Lote 1'!N73:S73)+SUMPRODUCT('LOTE 1'!B34:G34,'Consumos Lote 1'!N73:S73))/2)*1.051127/100</f>
        <v>0</v>
      </c>
    </row>
    <row r="19" spans="2:11" outlineLevel="1">
      <c r="B19" s="67" t="s">
        <v>37</v>
      </c>
      <c r="C19" s="68">
        <f ca="1">+'Consumos Lote 1'!G74</f>
        <v>1</v>
      </c>
      <c r="D19" s="55">
        <f ca="1">+'Consumos Lote 1'!T74</f>
        <v>1000083</v>
      </c>
      <c r="E19" s="52">
        <f ca="1">+F19/D19*100</f>
        <v>0</v>
      </c>
      <c r="F19" s="69">
        <f ca="1">+((SUMPRODUCT('LOTE 1'!B19:G19,'Consumos Lote 1'!N74:S74)+SUMPRODUCT('LOTE 1'!B35:G35,'Consumos Lote 1'!N74:S74))/2)*1.051127/100</f>
        <v>0</v>
      </c>
    </row>
    <row r="20" spans="2:11">
      <c r="C20" s="31"/>
      <c r="D20" s="31"/>
      <c r="E20" s="31"/>
      <c r="F20" s="31"/>
    </row>
    <row r="21" spans="2:11" ht="15.75" thickBot="1">
      <c r="C21" s="31"/>
      <c r="D21" s="31"/>
      <c r="E21" s="31"/>
      <c r="F21" s="31"/>
    </row>
    <row r="22" spans="2:11" s="31" customFormat="1" ht="39.75" customHeight="1" thickBot="1">
      <c r="B22" s="53"/>
      <c r="C22" s="109" t="s">
        <v>283</v>
      </c>
      <c r="D22" s="110"/>
      <c r="E22" s="110"/>
      <c r="F22" s="111"/>
      <c r="G22"/>
      <c r="H22"/>
      <c r="I22" s="54"/>
      <c r="J22" s="54"/>
      <c r="K22" s="54"/>
    </row>
    <row r="23" spans="2:11" ht="30">
      <c r="B23" s="47"/>
      <c r="C23" s="63" t="s">
        <v>31</v>
      </c>
      <c r="D23" s="64" t="s">
        <v>34</v>
      </c>
      <c r="E23" s="65" t="s">
        <v>81</v>
      </c>
      <c r="F23" s="66" t="s">
        <v>32</v>
      </c>
    </row>
    <row r="24" spans="2:11">
      <c r="B24" s="56" t="s">
        <v>84</v>
      </c>
      <c r="C24" s="59">
        <f>SUM(C25:C29)</f>
        <v>369</v>
      </c>
      <c r="D24" s="59">
        <f>SUM(D25:D29)</f>
        <v>12017626.831139952</v>
      </c>
      <c r="E24" s="52">
        <f t="shared" ref="E24:E29" si="0">+F24/D24*100</f>
        <v>0</v>
      </c>
      <c r="F24" s="60">
        <f>SUM(F25:F29)</f>
        <v>0</v>
      </c>
    </row>
    <row r="25" spans="2:11" outlineLevel="1">
      <c r="B25" s="57" t="s">
        <v>15</v>
      </c>
      <c r="C25" s="61">
        <f ca="1">+'CONSUMOS LOTE 2'!B7</f>
        <v>182</v>
      </c>
      <c r="D25" s="55">
        <f ca="1">+'CONSUMOS LOTE 2'!I7</f>
        <v>10817286.834325125</v>
      </c>
      <c r="E25" s="52">
        <f t="shared" si="0"/>
        <v>0</v>
      </c>
      <c r="F25" s="62">
        <f ca="1">+SUMPRODUCT('LOTE 2'!B14:D14,'CONSUMOS LOTE 2'!F7:H7)/100</f>
        <v>0</v>
      </c>
    </row>
    <row r="26" spans="2:11" outlineLevel="1">
      <c r="B26" s="57" t="s">
        <v>16</v>
      </c>
      <c r="C26" s="61">
        <f ca="1">+'CONSUMOS LOTE 2'!B8</f>
        <v>10</v>
      </c>
      <c r="D26" s="55">
        <f ca="1">+'CONSUMOS LOTE 2'!I8</f>
        <v>246624.38674817304</v>
      </c>
      <c r="E26" s="52">
        <f t="shared" si="0"/>
        <v>0</v>
      </c>
      <c r="F26" s="62">
        <f ca="1">+SUMPRODUCT('LOTE 2'!B15:D15,'CONSUMOS LOTE 2'!F8:H8)/100</f>
        <v>0</v>
      </c>
    </row>
    <row r="27" spans="2:11" outlineLevel="1">
      <c r="B27" s="57" t="s">
        <v>17</v>
      </c>
      <c r="C27" s="61">
        <f ca="1">+'CONSUMOS LOTE 2'!B9</f>
        <v>17</v>
      </c>
      <c r="D27" s="55">
        <f ca="1">+'CONSUMOS LOTE 2'!I9</f>
        <v>138226.64221415838</v>
      </c>
      <c r="E27" s="52">
        <f t="shared" si="0"/>
        <v>0</v>
      </c>
      <c r="F27" s="62">
        <f ca="1">+SUMPRODUCT('LOTE 2'!B16:D16,'CONSUMOS LOTE 2'!F9:H9)/100</f>
        <v>0</v>
      </c>
    </row>
    <row r="28" spans="2:11" outlineLevel="1">
      <c r="B28" s="57" t="s">
        <v>18</v>
      </c>
      <c r="C28" s="61">
        <f ca="1">+'CONSUMOS LOTE 2'!B10</f>
        <v>36</v>
      </c>
      <c r="D28" s="55">
        <f ca="1">+'CONSUMOS LOTE 2'!I10</f>
        <v>405875.72841030068</v>
      </c>
      <c r="E28" s="52">
        <f t="shared" si="0"/>
        <v>0</v>
      </c>
      <c r="F28" s="62">
        <f ca="1">+SUMPRODUCT('LOTE 2'!B17:D17,'CONSUMOS LOTE 2'!F10:H10)/100</f>
        <v>0</v>
      </c>
    </row>
    <row r="29" spans="2:11" outlineLevel="1">
      <c r="B29" s="57" t="s">
        <v>19</v>
      </c>
      <c r="C29" s="61">
        <f ca="1">+'CONSUMOS LOTE 2'!B11</f>
        <v>124</v>
      </c>
      <c r="D29" s="55">
        <f ca="1">+'CONSUMOS LOTE 2'!I11</f>
        <v>409613.23944219662</v>
      </c>
      <c r="E29" s="52">
        <f t="shared" si="0"/>
        <v>0</v>
      </c>
      <c r="F29" s="62">
        <f ca="1">+SUMPRODUCT('LOTE 2'!B18:D18,'CONSUMOS LOTE 2'!F11:H11)/100</f>
        <v>0</v>
      </c>
    </row>
  </sheetData>
  <sheetProtection password="C2D7" sheet="1" selectLockedCells="1"/>
  <mergeCells count="3">
    <mergeCell ref="C22:F22"/>
    <mergeCell ref="B11:E11"/>
    <mergeCell ref="C13:F13"/>
  </mergeCells>
  <phoneticPr fontId="36" type="noConversion"/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AE60"/>
  <sheetViews>
    <sheetView zoomScale="70" zoomScaleNormal="70" workbookViewId="0">
      <pane ySplit="4" topLeftCell="A12" activePane="bottomLeft" state="frozen"/>
      <selection pane="bottomLeft" activeCell="D46" sqref="D46"/>
    </sheetView>
  </sheetViews>
  <sheetFormatPr baseColWidth="10" defaultRowHeight="15.75"/>
  <cols>
    <col min="1" max="1" width="18" style="37" customWidth="1"/>
    <col min="2" max="2" width="12.42578125" style="1" customWidth="1"/>
    <col min="3" max="3" width="12.140625" style="1" customWidth="1"/>
    <col min="4" max="4" width="12" style="1" customWidth="1"/>
    <col min="5" max="7" width="10" style="1" customWidth="1"/>
    <col min="8" max="8" width="9.85546875" style="1" customWidth="1"/>
    <col min="9" max="9" width="11.42578125" style="1"/>
    <col min="10" max="10" width="12.140625" style="1" customWidth="1"/>
    <col min="11" max="11" width="11.5703125" style="1" customWidth="1"/>
    <col min="12" max="13" width="12.42578125" style="1" customWidth="1"/>
    <col min="14" max="14" width="14" style="1" customWidth="1"/>
    <col min="15" max="15" width="11.42578125" style="1"/>
    <col min="16" max="16" width="10.42578125" style="1" customWidth="1"/>
    <col min="17" max="17" width="11.42578125" style="1"/>
    <col min="18" max="18" width="12.5703125" style="1" bestFit="1" customWidth="1"/>
    <col min="19" max="21" width="11.42578125" style="1"/>
    <col min="22" max="22" width="11.5703125" style="1" bestFit="1" customWidth="1"/>
    <col min="23" max="23" width="12" style="1" bestFit="1" customWidth="1"/>
    <col min="24" max="24" width="11.7109375" style="1" customWidth="1"/>
    <col min="25" max="25" width="13.42578125" style="1" bestFit="1" customWidth="1"/>
    <col min="26" max="16384" width="11.42578125" style="1"/>
  </cols>
  <sheetData>
    <row r="1" spans="1:31" ht="61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31" ht="21" customHeight="1">
      <c r="A2" s="119" t="s">
        <v>11</v>
      </c>
      <c r="B2" s="119"/>
      <c r="C2" s="119"/>
      <c r="D2" s="119"/>
      <c r="E2" s="119"/>
      <c r="F2" s="119"/>
    </row>
    <row r="3" spans="1:31" ht="21" customHeight="1">
      <c r="A3" s="1"/>
    </row>
    <row r="4" spans="1:31" ht="21" customHeight="1">
      <c r="A4" s="116" t="s">
        <v>78</v>
      </c>
      <c r="B4" s="116"/>
      <c r="C4" s="116"/>
      <c r="D4" s="116"/>
      <c r="E4" s="116"/>
      <c r="F4" s="116"/>
    </row>
    <row r="5" spans="1:31">
      <c r="A5" s="35"/>
      <c r="B5" s="3"/>
      <c r="C5" s="3"/>
      <c r="D5" s="3"/>
    </row>
    <row r="6" spans="1:31" ht="23.25">
      <c r="A6" s="118" t="s">
        <v>265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0"/>
      <c r="M6" s="10"/>
      <c r="N6" s="10"/>
      <c r="O6" s="10"/>
      <c r="P6" s="2"/>
      <c r="Q6" s="11"/>
      <c r="R6" s="2"/>
      <c r="S6" s="2"/>
      <c r="T6" s="11"/>
      <c r="U6" s="11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23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0"/>
      <c r="M7" s="10"/>
      <c r="N7" s="10"/>
      <c r="O7" s="10"/>
      <c r="P7" s="2"/>
      <c r="Q7" s="11"/>
      <c r="R7" s="2"/>
      <c r="S7" s="2"/>
      <c r="T7" s="11"/>
      <c r="U7" s="11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23.25">
      <c r="A8" s="100" t="s">
        <v>266</v>
      </c>
      <c r="B8" s="5"/>
      <c r="C8" s="5"/>
      <c r="D8" s="5"/>
      <c r="E8" s="5"/>
      <c r="F8" s="5"/>
      <c r="G8" s="5"/>
      <c r="H8" s="5"/>
      <c r="I8" s="5"/>
      <c r="J8" s="5"/>
      <c r="K8" s="5"/>
      <c r="L8" s="10"/>
      <c r="M8" s="10"/>
      <c r="N8" s="10"/>
      <c r="O8" s="10"/>
      <c r="P8" s="2"/>
      <c r="Q8" s="11"/>
      <c r="R8" s="2"/>
      <c r="S8" s="2"/>
      <c r="T8" s="11"/>
      <c r="U8" s="11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s="2" customFormat="1" ht="23.25">
      <c r="A9" s="36"/>
      <c r="D9" s="92" t="s">
        <v>279</v>
      </c>
      <c r="J9" s="11"/>
      <c r="K9" s="12"/>
      <c r="L9" s="13"/>
      <c r="M9" s="12"/>
      <c r="N9" s="13"/>
      <c r="Q9" s="11"/>
      <c r="T9" s="11"/>
      <c r="U9" s="11"/>
    </row>
    <row r="10" spans="1:31">
      <c r="B10" s="5"/>
      <c r="C10" s="5"/>
      <c r="D10" s="5"/>
      <c r="E10" s="5"/>
      <c r="F10" s="5"/>
      <c r="G10" s="5"/>
      <c r="R10" s="4"/>
      <c r="S10" s="4"/>
      <c r="T10" s="4"/>
      <c r="U10" s="4"/>
      <c r="V10" s="4"/>
      <c r="W10" s="4"/>
    </row>
    <row r="11" spans="1:31">
      <c r="A11" s="39" t="s">
        <v>9</v>
      </c>
      <c r="B11" s="6"/>
      <c r="C11" s="6"/>
      <c r="D11" s="5"/>
      <c r="F11" s="5"/>
      <c r="G11" s="5"/>
      <c r="R11" s="4"/>
      <c r="S11" s="4"/>
      <c r="T11" s="4"/>
      <c r="U11" s="4"/>
      <c r="V11" s="4"/>
      <c r="W11" s="4"/>
    </row>
    <row r="12" spans="1:31">
      <c r="A12" s="38"/>
      <c r="B12" s="5"/>
      <c r="C12" s="5"/>
      <c r="D12" s="5"/>
      <c r="E12" s="17"/>
      <c r="F12" s="5"/>
      <c r="G12" s="5"/>
      <c r="R12" s="4"/>
      <c r="S12" s="4"/>
      <c r="T12" s="4"/>
      <c r="U12" s="4"/>
      <c r="V12" s="4"/>
      <c r="W12" s="4"/>
    </row>
    <row r="13" spans="1:31" ht="16.5" customHeight="1">
      <c r="A13" s="34"/>
      <c r="B13" s="48"/>
      <c r="C13" s="9"/>
      <c r="D13" s="9"/>
      <c r="E13" s="9"/>
      <c r="F13" s="9"/>
      <c r="G13" s="9"/>
      <c r="H13" s="8"/>
      <c r="I13" s="34"/>
      <c r="J13" s="9"/>
      <c r="K13" s="9"/>
      <c r="L13" s="9"/>
      <c r="M13" s="9"/>
      <c r="N13" s="9"/>
      <c r="O13" s="9"/>
      <c r="P13" s="8"/>
      <c r="Q13" s="34"/>
      <c r="R13" s="9"/>
      <c r="S13" s="9"/>
      <c r="T13" s="9"/>
      <c r="U13" s="9"/>
      <c r="V13" s="9"/>
      <c r="W13" s="9"/>
      <c r="AE13" s="7"/>
    </row>
    <row r="14" spans="1:31" ht="16.5" customHeight="1">
      <c r="A14" s="40"/>
      <c r="B14" s="113" t="s">
        <v>276</v>
      </c>
      <c r="C14" s="114"/>
      <c r="D14" s="114"/>
      <c r="E14" s="114"/>
      <c r="F14" s="114"/>
      <c r="G14" s="115"/>
      <c r="H14" s="8"/>
      <c r="I14" s="34"/>
      <c r="J14" s="9"/>
      <c r="K14" s="9"/>
      <c r="L14" s="9"/>
      <c r="M14" s="9"/>
      <c r="N14" s="9"/>
      <c r="O14" s="9"/>
      <c r="P14" s="8"/>
      <c r="Q14" s="34"/>
      <c r="R14" s="9"/>
      <c r="S14" s="9"/>
      <c r="T14" s="9"/>
      <c r="U14" s="9"/>
      <c r="V14" s="9"/>
      <c r="W14" s="9"/>
      <c r="AE14" s="7"/>
    </row>
    <row r="15" spans="1:31" ht="16.5" customHeight="1">
      <c r="A15" s="37" t="s">
        <v>12</v>
      </c>
      <c r="B15" s="14" t="s">
        <v>1</v>
      </c>
      <c r="C15" s="15" t="s">
        <v>2</v>
      </c>
      <c r="D15" s="15" t="s">
        <v>3</v>
      </c>
      <c r="E15" s="15" t="s">
        <v>4</v>
      </c>
      <c r="F15" s="15" t="s">
        <v>5</v>
      </c>
      <c r="G15" s="16" t="s">
        <v>6</v>
      </c>
      <c r="H15" s="8"/>
      <c r="I15" s="34"/>
      <c r="J15" s="9"/>
      <c r="K15" s="9"/>
      <c r="L15" s="9"/>
      <c r="M15" s="9"/>
      <c r="N15" s="9"/>
      <c r="O15" s="9"/>
      <c r="P15" s="8"/>
      <c r="Q15" s="34"/>
      <c r="R15" s="9"/>
      <c r="S15" s="9"/>
      <c r="T15" s="9"/>
      <c r="U15" s="9"/>
      <c r="V15" s="9"/>
      <c r="W15" s="9"/>
      <c r="AE15" s="7"/>
    </row>
    <row r="16" spans="1:31" ht="16.5" customHeight="1">
      <c r="A16" s="34" t="s">
        <v>264</v>
      </c>
      <c r="B16" s="97">
        <f t="shared" ref="B16:G16" si="0">+(B$58+B41)*B42*1.051127</f>
        <v>0</v>
      </c>
      <c r="C16" s="97">
        <f t="shared" si="0"/>
        <v>0</v>
      </c>
      <c r="D16" s="97">
        <f t="shared" si="0"/>
        <v>0</v>
      </c>
      <c r="E16" s="97">
        <f t="shared" si="0"/>
        <v>0</v>
      </c>
      <c r="F16" s="97">
        <f t="shared" si="0"/>
        <v>0</v>
      </c>
      <c r="G16" s="97">
        <f t="shared" si="0"/>
        <v>0</v>
      </c>
      <c r="H16" s="8"/>
      <c r="I16" s="34"/>
      <c r="J16" s="9"/>
      <c r="K16" s="9"/>
      <c r="L16" s="9"/>
      <c r="M16" s="9"/>
      <c r="N16" s="9"/>
      <c r="O16" s="9"/>
      <c r="P16" s="8"/>
      <c r="Q16" s="34"/>
      <c r="R16" s="9"/>
      <c r="S16" s="9"/>
      <c r="T16" s="9"/>
      <c r="U16" s="9"/>
      <c r="V16" s="9"/>
      <c r="W16" s="9"/>
      <c r="AE16" s="7"/>
    </row>
    <row r="17" spans="1:31" ht="16.5" customHeight="1">
      <c r="A17" s="34" t="s">
        <v>8</v>
      </c>
      <c r="B17" s="97">
        <f t="shared" ref="B17:G17" si="1">+(B$57+B45)*B46*1.051127</f>
        <v>0</v>
      </c>
      <c r="C17" s="97">
        <f t="shared" si="1"/>
        <v>0</v>
      </c>
      <c r="D17" s="97">
        <f t="shared" si="1"/>
        <v>0</v>
      </c>
      <c r="E17" s="97">
        <f t="shared" si="1"/>
        <v>0</v>
      </c>
      <c r="F17" s="97">
        <f t="shared" si="1"/>
        <v>0</v>
      </c>
      <c r="G17" s="97">
        <f t="shared" si="1"/>
        <v>0</v>
      </c>
      <c r="H17" s="8"/>
      <c r="I17" s="34"/>
      <c r="J17" s="9"/>
      <c r="K17" s="9"/>
      <c r="L17" s="9"/>
      <c r="M17" s="9"/>
      <c r="N17" s="9"/>
      <c r="O17" s="9"/>
      <c r="P17" s="8"/>
      <c r="Q17" s="34"/>
      <c r="R17" s="9"/>
      <c r="S17" s="9"/>
      <c r="T17" s="9"/>
      <c r="U17" s="9"/>
      <c r="V17" s="9"/>
      <c r="W17" s="9"/>
      <c r="AE17" s="7"/>
    </row>
    <row r="18" spans="1:31" ht="16.5" customHeight="1">
      <c r="A18" s="34" t="s">
        <v>7</v>
      </c>
      <c r="B18" s="97">
        <f t="shared" ref="B18:G18" si="2">+(B$57+B49)*B50*1.051127</f>
        <v>0</v>
      </c>
      <c r="C18" s="97">
        <f t="shared" si="2"/>
        <v>0</v>
      </c>
      <c r="D18" s="97">
        <f t="shared" si="2"/>
        <v>0</v>
      </c>
      <c r="E18" s="97">
        <f t="shared" si="2"/>
        <v>0</v>
      </c>
      <c r="F18" s="97">
        <f t="shared" si="2"/>
        <v>0</v>
      </c>
      <c r="G18" s="97">
        <f t="shared" si="2"/>
        <v>0</v>
      </c>
      <c r="H18" s="8"/>
      <c r="I18" s="34"/>
      <c r="J18" s="9"/>
      <c r="K18" s="9"/>
      <c r="L18" s="9"/>
      <c r="M18" s="9"/>
      <c r="N18" s="9"/>
      <c r="O18" s="9"/>
      <c r="P18" s="8"/>
      <c r="Q18" s="34"/>
      <c r="R18" s="9"/>
      <c r="S18" s="9"/>
      <c r="T18" s="9"/>
      <c r="U18" s="9"/>
      <c r="V18" s="9"/>
      <c r="W18" s="9"/>
      <c r="AE18" s="7"/>
    </row>
    <row r="19" spans="1:31" ht="16.5" customHeight="1">
      <c r="A19" s="34" t="s">
        <v>37</v>
      </c>
      <c r="B19" s="97">
        <f t="shared" ref="B19:G19" si="3">+(B$57+B53)*B54*1.051127</f>
        <v>0</v>
      </c>
      <c r="C19" s="97">
        <f t="shared" si="3"/>
        <v>0</v>
      </c>
      <c r="D19" s="97">
        <f t="shared" si="3"/>
        <v>0</v>
      </c>
      <c r="E19" s="97">
        <f t="shared" si="3"/>
        <v>0</v>
      </c>
      <c r="F19" s="97">
        <f t="shared" si="3"/>
        <v>0</v>
      </c>
      <c r="G19" s="97">
        <f t="shared" si="3"/>
        <v>0</v>
      </c>
      <c r="H19" s="8"/>
      <c r="I19" s="34"/>
      <c r="J19" s="9"/>
      <c r="K19" s="9"/>
      <c r="L19" s="9"/>
      <c r="M19" s="9"/>
      <c r="N19" s="9"/>
      <c r="O19" s="9"/>
      <c r="P19" s="8"/>
      <c r="Q19" s="34"/>
      <c r="R19" s="9"/>
      <c r="S19" s="9"/>
      <c r="T19" s="9"/>
      <c r="U19" s="9"/>
      <c r="V19" s="9"/>
      <c r="W19" s="9"/>
      <c r="AE19" s="7"/>
    </row>
    <row r="20" spans="1:31" ht="16.5" customHeight="1">
      <c r="A20" s="34"/>
      <c r="B20" s="9" t="s">
        <v>277</v>
      </c>
      <c r="C20" s="9"/>
      <c r="D20" s="9"/>
      <c r="E20" s="9"/>
      <c r="F20" s="9"/>
      <c r="G20" s="9"/>
      <c r="H20" s="8"/>
      <c r="I20" s="34"/>
      <c r="J20" s="9"/>
      <c r="K20" s="9"/>
      <c r="L20" s="9"/>
      <c r="M20" s="9"/>
      <c r="N20" s="9"/>
      <c r="O20" s="9"/>
      <c r="P20" s="8"/>
      <c r="Q20" s="34"/>
      <c r="R20" s="9"/>
      <c r="S20" s="9"/>
      <c r="T20" s="9"/>
      <c r="U20" s="9"/>
      <c r="V20" s="9"/>
      <c r="W20" s="9"/>
      <c r="AE20" s="7"/>
    </row>
    <row r="21" spans="1:31" ht="16.5" customHeight="1">
      <c r="A21" s="34"/>
      <c r="B21" s="9"/>
      <c r="C21" s="9"/>
      <c r="D21" s="9"/>
      <c r="E21" s="9"/>
      <c r="F21" s="9"/>
      <c r="G21" s="9"/>
      <c r="H21" s="8"/>
      <c r="I21" s="34"/>
      <c r="J21" s="9"/>
      <c r="K21" s="9"/>
      <c r="L21" s="9"/>
      <c r="M21" s="9"/>
      <c r="N21" s="9"/>
      <c r="O21" s="9"/>
      <c r="P21" s="8"/>
      <c r="Q21" s="34"/>
      <c r="R21" s="9"/>
      <c r="S21" s="9"/>
      <c r="T21" s="9"/>
      <c r="U21" s="9"/>
      <c r="V21" s="9"/>
      <c r="W21" s="9"/>
      <c r="AE21" s="7"/>
    </row>
    <row r="22" spans="1:31" ht="23.25">
      <c r="A22" s="118" t="s">
        <v>275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0"/>
      <c r="M22" s="10"/>
      <c r="N22" s="10"/>
      <c r="O22" s="10"/>
      <c r="P22" s="2"/>
      <c r="Q22" s="11"/>
      <c r="R22" s="2"/>
      <c r="S22" s="2"/>
      <c r="T22" s="11"/>
      <c r="U22" s="11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3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10"/>
      <c r="M23" s="10"/>
      <c r="N23" s="10"/>
      <c r="O23" s="10"/>
      <c r="P23" s="2"/>
      <c r="Q23" s="11"/>
      <c r="R23" s="2"/>
      <c r="S23" s="2"/>
      <c r="T23" s="11"/>
      <c r="U23" s="11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23.25">
      <c r="A24" s="100" t="s">
        <v>266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2"/>
      <c r="Q24" s="11"/>
      <c r="R24" s="2"/>
      <c r="S24" s="2"/>
      <c r="T24" s="11"/>
      <c r="U24" s="11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s="2" customFormat="1" ht="23.25">
      <c r="A25" s="36"/>
      <c r="D25" s="92" t="s">
        <v>280</v>
      </c>
      <c r="J25" s="11"/>
      <c r="K25" s="12"/>
      <c r="L25" s="13"/>
      <c r="M25" s="12"/>
      <c r="N25" s="13"/>
      <c r="Q25" s="11"/>
      <c r="T25" s="11"/>
      <c r="U25" s="11"/>
    </row>
    <row r="26" spans="1:31">
      <c r="B26" s="5"/>
      <c r="C26" s="5"/>
      <c r="D26" s="5"/>
      <c r="E26" s="5"/>
      <c r="F26" s="5"/>
      <c r="G26" s="5"/>
      <c r="R26" s="4"/>
      <c r="S26" s="4"/>
      <c r="T26" s="4"/>
      <c r="U26" s="4"/>
      <c r="V26" s="4"/>
      <c r="W26" s="4"/>
    </row>
    <row r="27" spans="1:31">
      <c r="A27" s="39" t="s">
        <v>9</v>
      </c>
      <c r="B27" s="6"/>
      <c r="C27" s="6"/>
      <c r="D27" s="5"/>
      <c r="F27" s="5"/>
      <c r="G27" s="5"/>
      <c r="R27" s="4"/>
      <c r="S27" s="4"/>
      <c r="T27" s="4"/>
      <c r="U27" s="4"/>
      <c r="V27" s="4"/>
      <c r="W27" s="4"/>
    </row>
    <row r="28" spans="1:31">
      <c r="A28" s="38"/>
      <c r="B28" s="5"/>
      <c r="C28" s="5"/>
      <c r="D28" s="5"/>
      <c r="E28" s="17"/>
      <c r="F28" s="5"/>
      <c r="G28" s="5"/>
      <c r="R28" s="4"/>
      <c r="S28" s="4"/>
      <c r="T28" s="4"/>
      <c r="U28" s="4"/>
      <c r="V28" s="4"/>
      <c r="W28" s="4"/>
    </row>
    <row r="29" spans="1:31" ht="16.5" customHeight="1">
      <c r="A29" s="34"/>
      <c r="B29" s="48"/>
      <c r="C29" s="9"/>
      <c r="D29" s="9"/>
      <c r="E29" s="9"/>
      <c r="F29" s="9"/>
      <c r="G29" s="9"/>
      <c r="H29" s="8"/>
      <c r="I29" s="34"/>
      <c r="J29" s="9"/>
      <c r="K29" s="9"/>
      <c r="L29" s="9"/>
      <c r="M29" s="9"/>
      <c r="N29" s="9"/>
      <c r="O29" s="9"/>
      <c r="P29" s="8"/>
      <c r="Q29" s="34"/>
      <c r="R29" s="9"/>
      <c r="S29" s="9"/>
      <c r="T29" s="9"/>
      <c r="U29" s="9"/>
      <c r="V29" s="9"/>
      <c r="W29" s="9"/>
      <c r="AE29" s="7"/>
    </row>
    <row r="30" spans="1:31" ht="16.5" customHeight="1">
      <c r="A30" s="40"/>
      <c r="B30" s="113" t="s">
        <v>276</v>
      </c>
      <c r="C30" s="114"/>
      <c r="D30" s="114"/>
      <c r="E30" s="114"/>
      <c r="F30" s="114"/>
      <c r="G30" s="115"/>
      <c r="H30" s="8"/>
      <c r="I30" s="34"/>
      <c r="J30" s="9"/>
      <c r="K30" s="9"/>
      <c r="L30" s="9"/>
      <c r="M30" s="9"/>
      <c r="N30" s="9"/>
      <c r="O30" s="9"/>
      <c r="P30" s="8"/>
      <c r="Q30" s="34"/>
      <c r="R30" s="9"/>
      <c r="S30" s="9"/>
      <c r="T30" s="9"/>
      <c r="U30" s="9"/>
      <c r="V30" s="9"/>
      <c r="W30" s="9"/>
      <c r="AE30" s="7"/>
    </row>
    <row r="31" spans="1:31" ht="16.5" customHeight="1">
      <c r="A31" s="37" t="s">
        <v>12</v>
      </c>
      <c r="B31" s="14" t="s">
        <v>1</v>
      </c>
      <c r="C31" s="15" t="s">
        <v>2</v>
      </c>
      <c r="D31" s="15" t="s">
        <v>3</v>
      </c>
      <c r="E31" s="15" t="s">
        <v>4</v>
      </c>
      <c r="F31" s="15" t="s">
        <v>5</v>
      </c>
      <c r="G31" s="16" t="s">
        <v>6</v>
      </c>
      <c r="H31" s="8"/>
      <c r="I31" s="34"/>
      <c r="J31" s="9"/>
      <c r="K31" s="9"/>
      <c r="L31" s="9"/>
      <c r="M31" s="9"/>
      <c r="N31" s="9"/>
      <c r="O31" s="9"/>
      <c r="P31" s="8"/>
      <c r="Q31" s="34"/>
      <c r="R31" s="9"/>
      <c r="S31" s="9"/>
      <c r="T31" s="9"/>
      <c r="U31" s="9"/>
      <c r="V31" s="9"/>
      <c r="W31" s="9"/>
      <c r="AE31" s="7"/>
    </row>
    <row r="32" spans="1:31" ht="16.5" customHeight="1">
      <c r="A32" s="34" t="s">
        <v>264</v>
      </c>
      <c r="B32" s="97">
        <f t="shared" ref="B32:G32" si="4">+($B$60*B40+B41)*B42*1.051127</f>
        <v>0</v>
      </c>
      <c r="C32" s="97">
        <f t="shared" si="4"/>
        <v>0</v>
      </c>
      <c r="D32" s="97">
        <f t="shared" si="4"/>
        <v>0</v>
      </c>
      <c r="E32" s="97">
        <f t="shared" si="4"/>
        <v>0</v>
      </c>
      <c r="F32" s="97">
        <f t="shared" si="4"/>
        <v>0</v>
      </c>
      <c r="G32" s="97">
        <f t="shared" si="4"/>
        <v>0</v>
      </c>
      <c r="H32" s="8"/>
      <c r="I32" s="34"/>
      <c r="J32" s="9"/>
      <c r="K32" s="9"/>
      <c r="L32" s="9"/>
      <c r="M32" s="9"/>
      <c r="N32" s="9"/>
      <c r="O32" s="9"/>
      <c r="P32" s="8"/>
      <c r="Q32" s="34"/>
      <c r="R32" s="9"/>
      <c r="S32" s="9"/>
      <c r="T32" s="9"/>
      <c r="U32" s="9"/>
      <c r="V32" s="9"/>
      <c r="W32" s="9"/>
      <c r="AE32" s="7"/>
    </row>
    <row r="33" spans="1:31" ht="16.5" customHeight="1">
      <c r="A33" s="34" t="s">
        <v>8</v>
      </c>
      <c r="B33" s="97">
        <f t="shared" ref="B33:G33" si="5">+($B$60*B44+B45)*B46*1.051127</f>
        <v>0</v>
      </c>
      <c r="C33" s="97">
        <f t="shared" si="5"/>
        <v>0</v>
      </c>
      <c r="D33" s="97">
        <f t="shared" si="5"/>
        <v>0</v>
      </c>
      <c r="E33" s="97">
        <f t="shared" si="5"/>
        <v>0</v>
      </c>
      <c r="F33" s="97">
        <f t="shared" si="5"/>
        <v>0</v>
      </c>
      <c r="G33" s="97">
        <f t="shared" si="5"/>
        <v>0</v>
      </c>
      <c r="H33" s="8"/>
      <c r="I33" s="34"/>
      <c r="J33" s="9"/>
      <c r="K33" s="9"/>
      <c r="L33" s="9"/>
      <c r="M33" s="9"/>
      <c r="N33" s="9"/>
      <c r="O33" s="9"/>
      <c r="P33" s="8"/>
      <c r="Q33" s="34"/>
      <c r="R33" s="9"/>
      <c r="S33" s="9"/>
      <c r="T33" s="9"/>
      <c r="U33" s="9"/>
      <c r="V33" s="9"/>
      <c r="W33" s="9"/>
      <c r="AE33" s="7"/>
    </row>
    <row r="34" spans="1:31" ht="16.5" customHeight="1">
      <c r="A34" s="34" t="s">
        <v>7</v>
      </c>
      <c r="B34" s="97">
        <f t="shared" ref="B34:G34" si="6">+($B$60*B48+B49)*B50*1.051127</f>
        <v>0</v>
      </c>
      <c r="C34" s="97">
        <f t="shared" si="6"/>
        <v>0</v>
      </c>
      <c r="D34" s="97">
        <f t="shared" si="6"/>
        <v>0</v>
      </c>
      <c r="E34" s="97">
        <f t="shared" si="6"/>
        <v>0</v>
      </c>
      <c r="F34" s="97">
        <f t="shared" si="6"/>
        <v>0</v>
      </c>
      <c r="G34" s="97">
        <f t="shared" si="6"/>
        <v>0</v>
      </c>
      <c r="H34" s="8"/>
      <c r="I34" s="34"/>
      <c r="J34" s="9"/>
      <c r="K34" s="9"/>
      <c r="L34" s="9"/>
      <c r="M34" s="9"/>
      <c r="N34" s="9"/>
      <c r="O34" s="9"/>
      <c r="P34" s="8"/>
      <c r="Q34" s="34"/>
      <c r="R34" s="9"/>
      <c r="S34" s="9"/>
      <c r="T34" s="9"/>
      <c r="U34" s="9"/>
      <c r="V34" s="9"/>
      <c r="W34" s="9"/>
      <c r="AE34" s="7"/>
    </row>
    <row r="35" spans="1:31" ht="16.5" customHeight="1">
      <c r="A35" s="34" t="s">
        <v>37</v>
      </c>
      <c r="B35" s="97">
        <f t="shared" ref="B35:G35" si="7">+($B$60*B52+B53)*B54*1.051127</f>
        <v>0</v>
      </c>
      <c r="C35" s="97">
        <f t="shared" si="7"/>
        <v>0</v>
      </c>
      <c r="D35" s="97">
        <f t="shared" si="7"/>
        <v>0</v>
      </c>
      <c r="E35" s="97">
        <f t="shared" si="7"/>
        <v>0</v>
      </c>
      <c r="F35" s="97">
        <f t="shared" si="7"/>
        <v>0</v>
      </c>
      <c r="G35" s="97">
        <f t="shared" si="7"/>
        <v>0</v>
      </c>
      <c r="H35" s="8"/>
      <c r="I35" s="34"/>
      <c r="J35" s="9"/>
      <c r="K35" s="9"/>
      <c r="L35" s="9"/>
      <c r="M35" s="9"/>
      <c r="N35" s="9"/>
      <c r="O35" s="9"/>
      <c r="P35" s="8"/>
      <c r="Q35" s="34"/>
      <c r="R35" s="9"/>
      <c r="S35" s="9"/>
      <c r="T35" s="9"/>
      <c r="U35" s="9"/>
      <c r="V35" s="9"/>
      <c r="W35" s="9"/>
      <c r="AE35" s="7"/>
    </row>
    <row r="36" spans="1:31" ht="16.5" customHeight="1">
      <c r="A36" s="34"/>
      <c r="B36" s="9" t="s">
        <v>277</v>
      </c>
      <c r="C36" s="9"/>
      <c r="D36" s="9"/>
      <c r="E36" s="9"/>
      <c r="F36" s="9"/>
      <c r="G36" s="9"/>
      <c r="H36" s="8"/>
      <c r="I36" s="34"/>
      <c r="J36" s="9"/>
      <c r="K36" s="9"/>
      <c r="L36" s="9"/>
      <c r="M36" s="9"/>
      <c r="N36" s="9"/>
      <c r="O36" s="9"/>
      <c r="P36" s="8"/>
      <c r="Q36" s="34"/>
      <c r="R36" s="9"/>
      <c r="S36" s="9"/>
      <c r="T36" s="9"/>
      <c r="U36" s="9"/>
      <c r="V36" s="9"/>
      <c r="W36" s="9"/>
      <c r="AE36" s="7"/>
    </row>
    <row r="37" spans="1:31">
      <c r="A37" s="17"/>
      <c r="B37" s="5"/>
      <c r="C37" s="5"/>
      <c r="D37" s="5"/>
      <c r="E37" s="17"/>
      <c r="F37" s="5"/>
      <c r="G37" s="5"/>
      <c r="R37" s="4"/>
      <c r="S37" s="4"/>
      <c r="T37" s="4"/>
      <c r="U37" s="4"/>
      <c r="V37" s="4"/>
      <c r="W37" s="4"/>
    </row>
    <row r="38" spans="1:31">
      <c r="A38" s="35"/>
      <c r="B38" s="3"/>
      <c r="C38" s="3"/>
      <c r="D38" s="3"/>
    </row>
    <row r="39" spans="1:31">
      <c r="A39" s="93" t="s">
        <v>14</v>
      </c>
      <c r="B39" s="14" t="s">
        <v>1</v>
      </c>
      <c r="C39" s="15" t="s">
        <v>2</v>
      </c>
      <c r="D39" s="15" t="s">
        <v>3</v>
      </c>
      <c r="E39" s="15" t="s">
        <v>4</v>
      </c>
      <c r="F39" s="15" t="s">
        <v>5</v>
      </c>
      <c r="G39" s="16" t="s">
        <v>6</v>
      </c>
      <c r="H39"/>
    </row>
    <row r="40" spans="1:31">
      <c r="A40" s="19" t="s">
        <v>267</v>
      </c>
      <c r="B40" s="106"/>
      <c r="C40" s="106"/>
      <c r="D40" s="106"/>
      <c r="E40" s="103"/>
      <c r="F40" s="103"/>
      <c r="G40" s="103"/>
      <c r="H40"/>
    </row>
    <row r="41" spans="1:31">
      <c r="A41" s="19" t="s">
        <v>278</v>
      </c>
      <c r="B41" s="106"/>
      <c r="C41" s="106"/>
      <c r="D41" s="106"/>
      <c r="E41" s="103"/>
      <c r="F41" s="103"/>
      <c r="G41" s="103"/>
      <c r="H41"/>
    </row>
    <row r="42" spans="1:31">
      <c r="A42" s="19" t="s">
        <v>269</v>
      </c>
      <c r="B42" s="106"/>
      <c r="C42" s="106"/>
      <c r="D42" s="106"/>
      <c r="E42" s="103"/>
      <c r="F42" s="103"/>
      <c r="G42" s="103"/>
      <c r="H42"/>
    </row>
    <row r="43" spans="1:31">
      <c r="A43" s="93" t="s">
        <v>26</v>
      </c>
      <c r="B43" s="14" t="s">
        <v>1</v>
      </c>
      <c r="C43" s="15" t="s">
        <v>2</v>
      </c>
      <c r="D43" s="15" t="s">
        <v>3</v>
      </c>
      <c r="E43" s="15" t="s">
        <v>4</v>
      </c>
      <c r="F43" s="15" t="s">
        <v>5</v>
      </c>
      <c r="G43" s="16" t="s">
        <v>6</v>
      </c>
      <c r="H43"/>
    </row>
    <row r="44" spans="1:31">
      <c r="A44" s="19" t="s">
        <v>267</v>
      </c>
      <c r="B44" s="106"/>
      <c r="C44" s="106"/>
      <c r="D44" s="106"/>
      <c r="E44" s="106"/>
      <c r="F44" s="106"/>
      <c r="G44" s="106"/>
      <c r="H44"/>
    </row>
    <row r="45" spans="1:31">
      <c r="A45" s="19" t="s">
        <v>278</v>
      </c>
      <c r="B45" s="106"/>
      <c r="C45" s="106"/>
      <c r="D45" s="106"/>
      <c r="E45" s="106"/>
      <c r="F45" s="106"/>
      <c r="G45" s="106"/>
      <c r="H45"/>
    </row>
    <row r="46" spans="1:31">
      <c r="A46" s="19" t="s">
        <v>269</v>
      </c>
      <c r="B46" s="106"/>
      <c r="C46" s="106"/>
      <c r="D46" s="106"/>
      <c r="E46" s="106"/>
      <c r="F46" s="106"/>
      <c r="G46" s="106"/>
      <c r="H46"/>
    </row>
    <row r="47" spans="1:31">
      <c r="A47" s="93" t="s">
        <v>27</v>
      </c>
      <c r="B47" s="14" t="s">
        <v>1</v>
      </c>
      <c r="C47" s="15" t="s">
        <v>2</v>
      </c>
      <c r="D47" s="15" t="s">
        <v>3</v>
      </c>
      <c r="E47" s="15" t="s">
        <v>4</v>
      </c>
      <c r="F47" s="15" t="s">
        <v>5</v>
      </c>
      <c r="G47" s="16" t="s">
        <v>6</v>
      </c>
      <c r="H47"/>
    </row>
    <row r="48" spans="1:31">
      <c r="A48" s="19" t="s">
        <v>267</v>
      </c>
      <c r="B48" s="106"/>
      <c r="C48" s="106"/>
      <c r="D48" s="106"/>
      <c r="E48" s="106"/>
      <c r="F48" s="106"/>
      <c r="G48" s="106"/>
      <c r="H48"/>
    </row>
    <row r="49" spans="1:8">
      <c r="A49" s="19" t="s">
        <v>278</v>
      </c>
      <c r="B49" s="106"/>
      <c r="C49" s="106"/>
      <c r="D49" s="106"/>
      <c r="E49" s="106"/>
      <c r="F49" s="106"/>
      <c r="G49" s="106"/>
      <c r="H49"/>
    </row>
    <row r="50" spans="1:8">
      <c r="A50" s="19" t="s">
        <v>269</v>
      </c>
      <c r="B50" s="106"/>
      <c r="C50" s="106"/>
      <c r="D50" s="106"/>
      <c r="E50" s="106"/>
      <c r="F50" s="106"/>
      <c r="G50" s="106"/>
      <c r="H50"/>
    </row>
    <row r="51" spans="1:8">
      <c r="A51" s="93" t="s">
        <v>268</v>
      </c>
      <c r="B51" s="14" t="s">
        <v>1</v>
      </c>
      <c r="C51" s="15" t="s">
        <v>2</v>
      </c>
      <c r="D51" s="15" t="s">
        <v>3</v>
      </c>
      <c r="E51" s="15" t="s">
        <v>4</v>
      </c>
      <c r="F51" s="15" t="s">
        <v>5</v>
      </c>
      <c r="G51" s="16" t="s">
        <v>6</v>
      </c>
    </row>
    <row r="52" spans="1:8">
      <c r="A52" s="19" t="s">
        <v>267</v>
      </c>
      <c r="B52" s="106"/>
      <c r="C52" s="106"/>
      <c r="D52" s="106"/>
      <c r="E52" s="106"/>
      <c r="F52" s="106"/>
      <c r="G52" s="106"/>
    </row>
    <row r="53" spans="1:8">
      <c r="A53" s="19" t="s">
        <v>278</v>
      </c>
      <c r="B53" s="106"/>
      <c r="C53" s="106"/>
      <c r="D53" s="106"/>
      <c r="E53" s="106"/>
      <c r="F53" s="106"/>
      <c r="G53" s="106"/>
    </row>
    <row r="54" spans="1:8">
      <c r="A54" s="19" t="s">
        <v>269</v>
      </c>
      <c r="B54" s="106"/>
      <c r="C54" s="106"/>
      <c r="D54" s="106"/>
      <c r="E54" s="106"/>
      <c r="F54" s="106"/>
      <c r="G54" s="106"/>
    </row>
    <row r="56" spans="1:8">
      <c r="A56" s="94" t="s">
        <v>273</v>
      </c>
      <c r="B56" s="95" t="s">
        <v>1</v>
      </c>
      <c r="C56" s="95" t="s">
        <v>2</v>
      </c>
      <c r="D56" s="95" t="s">
        <v>3</v>
      </c>
      <c r="E56" s="95" t="s">
        <v>4</v>
      </c>
      <c r="F56" s="95" t="s">
        <v>5</v>
      </c>
      <c r="G56" s="95" t="s">
        <v>6</v>
      </c>
    </row>
    <row r="57" spans="1:8">
      <c r="A57" s="94" t="s">
        <v>270</v>
      </c>
      <c r="B57" s="96">
        <v>6.3987435064935037</v>
      </c>
      <c r="C57" s="96">
        <v>6.2853037383177659</v>
      </c>
      <c r="D57" s="96">
        <v>5.5551008771929826</v>
      </c>
      <c r="E57" s="96">
        <v>5.3852526315789522</v>
      </c>
      <c r="F57" s="96">
        <v>5.3241954365079414</v>
      </c>
      <c r="G57" s="96">
        <v>4.8276137440758315</v>
      </c>
    </row>
    <row r="58" spans="1:8">
      <c r="A58" s="94" t="s">
        <v>271</v>
      </c>
      <c r="B58" s="96">
        <v>5.5504510582010615</v>
      </c>
      <c r="C58" s="96">
        <v>5.6160368980612958</v>
      </c>
      <c r="D58" s="96">
        <v>4.7924002469135791</v>
      </c>
      <c r="E58" s="96">
        <v>0</v>
      </c>
      <c r="F58" s="96">
        <v>0</v>
      </c>
      <c r="G58" s="96">
        <v>0</v>
      </c>
    </row>
    <row r="60" spans="1:8">
      <c r="A60" s="37" t="s">
        <v>272</v>
      </c>
      <c r="B60" s="1">
        <v>5.2240000000000002</v>
      </c>
      <c r="C60" s="1" t="s">
        <v>274</v>
      </c>
    </row>
  </sheetData>
  <sheetProtection password="C2D7" sheet="1" selectLockedCells="1"/>
  <mergeCells count="7">
    <mergeCell ref="B30:G30"/>
    <mergeCell ref="B14:G14"/>
    <mergeCell ref="A4:F4"/>
    <mergeCell ref="A1:N1"/>
    <mergeCell ref="A6:K6"/>
    <mergeCell ref="A2:F2"/>
    <mergeCell ref="A22:K22"/>
  </mergeCells>
  <phoneticPr fontId="36" type="noConversion"/>
  <pageMargins left="0.70866141732283472" right="0.15748031496062992" top="0.31496062992125984" bottom="0.55118110236220474" header="0.23622047244094491" footer="0.31496062992125984"/>
  <pageSetup paperSize="8" scale="3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</sheetPr>
  <dimension ref="A1:AE23"/>
  <sheetViews>
    <sheetView zoomScale="70" zoomScaleNormal="70" workbookViewId="0">
      <pane ySplit="2" topLeftCell="A3" activePane="bottomLeft" state="frozen"/>
      <selection pane="bottomLeft" activeCell="B14" sqref="B14"/>
    </sheetView>
  </sheetViews>
  <sheetFormatPr baseColWidth="10" defaultRowHeight="15.75"/>
  <cols>
    <col min="1" max="1" width="11.42578125" style="37"/>
    <col min="2" max="2" width="12.42578125" style="1" customWidth="1"/>
    <col min="3" max="3" width="12.140625" style="1" customWidth="1"/>
    <col min="4" max="4" width="12" style="1" customWidth="1"/>
    <col min="5" max="7" width="10" style="1" customWidth="1"/>
    <col min="8" max="8" width="9.85546875" style="1" customWidth="1"/>
    <col min="9" max="9" width="11.42578125" style="1"/>
    <col min="10" max="10" width="12.140625" style="1" customWidth="1"/>
    <col min="11" max="11" width="11.5703125" style="1" customWidth="1"/>
    <col min="12" max="13" width="12.42578125" style="1" customWidth="1"/>
    <col min="14" max="14" width="14" style="1" customWidth="1"/>
    <col min="15" max="15" width="11.42578125" style="1"/>
    <col min="16" max="16" width="10.42578125" style="1" customWidth="1"/>
    <col min="17" max="17" width="11.42578125" style="1"/>
    <col min="18" max="18" width="12.5703125" style="1" bestFit="1" customWidth="1"/>
    <col min="19" max="21" width="11.42578125" style="1"/>
    <col min="22" max="22" width="11.5703125" style="1" bestFit="1" customWidth="1"/>
    <col min="23" max="23" width="12" style="1" bestFit="1" customWidth="1"/>
    <col min="24" max="24" width="11.7109375" style="1" customWidth="1"/>
    <col min="25" max="25" width="13.42578125" style="1" bestFit="1" customWidth="1"/>
    <col min="26" max="16384" width="11.42578125" style="1"/>
  </cols>
  <sheetData>
    <row r="1" spans="1:31" ht="61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31" ht="21" customHeight="1">
      <c r="A2" s="119" t="s">
        <v>11</v>
      </c>
      <c r="B2" s="119"/>
      <c r="C2" s="119"/>
      <c r="D2" s="119"/>
      <c r="E2" s="119"/>
      <c r="F2" s="119"/>
    </row>
    <row r="3" spans="1:31">
      <c r="A3" s="35"/>
      <c r="B3" s="3"/>
      <c r="C3" s="3"/>
      <c r="D3" s="3"/>
    </row>
    <row r="4" spans="1:31" ht="23.25">
      <c r="A4" s="118" t="s">
        <v>13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0"/>
      <c r="M4" s="10"/>
      <c r="N4" s="10"/>
      <c r="O4" s="10"/>
      <c r="P4" s="2"/>
      <c r="Q4" s="11"/>
      <c r="R4" s="2"/>
      <c r="S4" s="2"/>
      <c r="T4" s="11"/>
      <c r="U4" s="11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s="2" customFormat="1" ht="23.25">
      <c r="A5" s="36"/>
      <c r="J5" s="11"/>
      <c r="K5" s="12"/>
      <c r="L5" s="13"/>
      <c r="M5" s="12"/>
      <c r="N5" s="13"/>
      <c r="Q5" s="11"/>
      <c r="T5" s="11"/>
      <c r="U5" s="11"/>
    </row>
    <row r="6" spans="1:31">
      <c r="B6" s="5"/>
      <c r="C6" s="5"/>
      <c r="D6" s="5"/>
      <c r="E6" s="5"/>
      <c r="F6" s="5"/>
      <c r="G6" s="5"/>
      <c r="R6" s="4"/>
      <c r="S6" s="4"/>
      <c r="T6" s="4"/>
      <c r="U6" s="4"/>
      <c r="V6" s="4"/>
      <c r="W6" s="4"/>
    </row>
    <row r="7" spans="1:31">
      <c r="A7" s="39" t="s">
        <v>9</v>
      </c>
      <c r="B7" s="6"/>
      <c r="C7" s="6"/>
      <c r="D7" s="5"/>
      <c r="F7" s="5"/>
      <c r="G7" s="5"/>
      <c r="R7" s="4"/>
      <c r="S7" s="4"/>
      <c r="T7" s="4"/>
      <c r="U7" s="4"/>
      <c r="V7" s="4"/>
      <c r="W7" s="4"/>
    </row>
    <row r="8" spans="1:31">
      <c r="A8" s="38"/>
      <c r="B8" s="5"/>
      <c r="C8" s="5"/>
      <c r="D8" s="5"/>
      <c r="E8" s="17"/>
      <c r="F8" s="5"/>
      <c r="G8" s="5"/>
      <c r="R8" s="4"/>
      <c r="S8" s="4"/>
      <c r="T8" s="4"/>
      <c r="U8" s="4"/>
      <c r="V8" s="4"/>
      <c r="W8" s="4"/>
    </row>
    <row r="9" spans="1:31" ht="18.75">
      <c r="A9" s="17" t="s">
        <v>281</v>
      </c>
      <c r="B9" s="5"/>
      <c r="C9" s="5"/>
      <c r="D9" s="5"/>
      <c r="E9" s="17"/>
      <c r="F9" s="5"/>
      <c r="G9" s="5"/>
      <c r="R9" s="4"/>
      <c r="S9" s="4"/>
      <c r="T9" s="4"/>
      <c r="U9" s="4"/>
      <c r="V9" s="4"/>
      <c r="W9" s="4"/>
    </row>
    <row r="10" spans="1:31">
      <c r="A10" s="38"/>
      <c r="B10" s="5"/>
      <c r="C10" s="5"/>
      <c r="D10" s="5"/>
      <c r="E10" s="5"/>
      <c r="F10" s="5"/>
      <c r="G10" s="5"/>
      <c r="R10" s="4"/>
      <c r="S10" s="4"/>
      <c r="T10" s="4"/>
      <c r="U10" s="4"/>
      <c r="V10" s="4"/>
      <c r="W10" s="4"/>
    </row>
    <row r="11" spans="1:31" ht="16.5" customHeight="1">
      <c r="A11" s="34"/>
      <c r="B11" s="9"/>
      <c r="C11" s="9"/>
      <c r="D11" s="9"/>
      <c r="E11" s="9"/>
      <c r="F11" s="9"/>
      <c r="G11" s="9"/>
      <c r="O11" s="9"/>
      <c r="P11" s="8"/>
      <c r="Q11" s="34"/>
      <c r="R11" s="9"/>
      <c r="S11" s="9"/>
      <c r="T11" s="9"/>
      <c r="U11" s="9"/>
      <c r="V11" s="9"/>
      <c r="W11" s="9"/>
      <c r="AE11" s="7"/>
    </row>
    <row r="12" spans="1:31" ht="16.5" customHeight="1">
      <c r="A12" s="40" t="s">
        <v>10</v>
      </c>
      <c r="B12" s="120" t="s">
        <v>79</v>
      </c>
      <c r="C12" s="121"/>
      <c r="D12" s="121"/>
      <c r="E12" s="121"/>
      <c r="F12" s="121"/>
      <c r="G12" s="122"/>
      <c r="O12" s="9"/>
      <c r="P12" s="8"/>
      <c r="Q12" s="34"/>
      <c r="R12" s="9"/>
      <c r="S12" s="9"/>
      <c r="T12" s="9"/>
      <c r="U12" s="9"/>
      <c r="V12" s="9"/>
      <c r="W12" s="9"/>
      <c r="AE12" s="7"/>
    </row>
    <row r="13" spans="1:31" ht="16.5" customHeight="1" thickBot="1">
      <c r="A13" s="37" t="s">
        <v>12</v>
      </c>
      <c r="B13" s="14" t="s">
        <v>1</v>
      </c>
      <c r="C13" s="15" t="s">
        <v>2</v>
      </c>
      <c r="D13" s="15" t="s">
        <v>3</v>
      </c>
      <c r="E13" s="15" t="s">
        <v>4</v>
      </c>
      <c r="F13" s="15" t="s">
        <v>5</v>
      </c>
      <c r="G13" s="16" t="s">
        <v>6</v>
      </c>
      <c r="O13" s="9"/>
      <c r="P13" s="8"/>
      <c r="Q13" s="34"/>
      <c r="R13" s="9"/>
      <c r="S13" s="9"/>
      <c r="T13" s="9"/>
      <c r="U13" s="9"/>
      <c r="V13" s="9"/>
      <c r="W13" s="9"/>
      <c r="AE13" s="7"/>
    </row>
    <row r="14" spans="1:31" ht="16.5" customHeight="1" thickTop="1" thickBot="1">
      <c r="A14" s="34" t="s">
        <v>15</v>
      </c>
      <c r="B14" s="104"/>
      <c r="C14" s="105"/>
      <c r="D14" s="105"/>
      <c r="E14" s="101" t="s">
        <v>284</v>
      </c>
      <c r="F14" s="101" t="s">
        <v>284</v>
      </c>
      <c r="G14" s="102" t="s">
        <v>284</v>
      </c>
      <c r="N14" s="9"/>
      <c r="O14" s="9"/>
      <c r="P14" s="8"/>
      <c r="Q14" s="34"/>
      <c r="R14" s="9"/>
      <c r="S14" s="9"/>
      <c r="T14" s="9"/>
      <c r="U14" s="9"/>
      <c r="V14" s="9"/>
      <c r="W14" s="9"/>
      <c r="AE14" s="7"/>
    </row>
    <row r="15" spans="1:31" ht="16.5" customHeight="1" thickTop="1" thickBot="1">
      <c r="A15" s="34" t="s">
        <v>16</v>
      </c>
      <c r="B15" s="104"/>
      <c r="C15" s="105"/>
      <c r="D15" s="101" t="s">
        <v>284</v>
      </c>
      <c r="E15" s="101" t="s">
        <v>284</v>
      </c>
      <c r="F15" s="101" t="s">
        <v>284</v>
      </c>
      <c r="G15" s="102" t="s">
        <v>284</v>
      </c>
      <c r="N15" s="9"/>
      <c r="O15" s="9"/>
      <c r="P15" s="8"/>
      <c r="Q15" s="34"/>
      <c r="R15" s="9"/>
      <c r="S15" s="9"/>
      <c r="T15" s="9"/>
      <c r="U15" s="9"/>
      <c r="V15" s="9"/>
      <c r="W15" s="9"/>
      <c r="AE15" s="7"/>
    </row>
    <row r="16" spans="1:31" ht="16.5" customHeight="1" thickTop="1" thickBot="1">
      <c r="A16" s="34" t="s">
        <v>17</v>
      </c>
      <c r="B16" s="104"/>
      <c r="C16" s="101" t="s">
        <v>284</v>
      </c>
      <c r="D16" s="101" t="s">
        <v>284</v>
      </c>
      <c r="E16" s="101" t="s">
        <v>284</v>
      </c>
      <c r="F16" s="101" t="s">
        <v>284</v>
      </c>
      <c r="G16" s="102" t="s">
        <v>284</v>
      </c>
      <c r="N16" s="9"/>
      <c r="O16" s="9"/>
      <c r="P16" s="8"/>
      <c r="Q16" s="34"/>
      <c r="R16" s="9"/>
      <c r="S16" s="9"/>
      <c r="T16" s="9"/>
      <c r="U16" s="9"/>
      <c r="V16" s="9"/>
      <c r="W16" s="9"/>
      <c r="AE16" s="7"/>
    </row>
    <row r="17" spans="1:31" ht="16.5" customHeight="1" thickTop="1" thickBot="1">
      <c r="A17" s="34" t="s">
        <v>18</v>
      </c>
      <c r="B17" s="104"/>
      <c r="C17" s="105"/>
      <c r="D17" s="101" t="s">
        <v>284</v>
      </c>
      <c r="E17" s="101" t="s">
        <v>284</v>
      </c>
      <c r="F17" s="101" t="s">
        <v>284</v>
      </c>
      <c r="G17" s="102" t="s">
        <v>284</v>
      </c>
      <c r="N17" s="9"/>
      <c r="O17" s="9"/>
      <c r="P17" s="8"/>
      <c r="Q17" s="34"/>
      <c r="R17" s="9"/>
      <c r="S17" s="9"/>
      <c r="T17" s="9"/>
      <c r="U17" s="9"/>
      <c r="V17" s="9"/>
      <c r="W17" s="9"/>
      <c r="AE17" s="7"/>
    </row>
    <row r="18" spans="1:31" ht="16.5" customHeight="1" thickTop="1">
      <c r="A18" s="34" t="s">
        <v>19</v>
      </c>
      <c r="B18" s="104"/>
      <c r="C18" s="101" t="s">
        <v>284</v>
      </c>
      <c r="D18" s="101" t="s">
        <v>284</v>
      </c>
      <c r="E18" s="101" t="s">
        <v>284</v>
      </c>
      <c r="F18" s="101" t="s">
        <v>284</v>
      </c>
      <c r="G18" s="102" t="s">
        <v>284</v>
      </c>
      <c r="N18" s="9"/>
      <c r="O18" s="9"/>
      <c r="P18" s="8"/>
      <c r="Q18" s="34"/>
      <c r="R18" s="9"/>
      <c r="S18" s="9"/>
      <c r="T18" s="9"/>
      <c r="U18" s="9"/>
      <c r="V18" s="9"/>
      <c r="W18" s="9"/>
      <c r="AE18" s="7"/>
    </row>
    <row r="19" spans="1:31" ht="16.5" customHeight="1">
      <c r="A19" s="34"/>
      <c r="B19" s="9"/>
      <c r="C19" s="9"/>
      <c r="D19" s="9"/>
      <c r="E19" s="9"/>
      <c r="F19" s="9"/>
      <c r="G19" s="9"/>
      <c r="H19" s="8"/>
      <c r="I19" s="34"/>
      <c r="J19" s="9"/>
      <c r="K19" s="9"/>
      <c r="L19" s="9"/>
      <c r="M19" s="9"/>
      <c r="N19" s="9"/>
      <c r="O19" s="9"/>
      <c r="P19" s="8"/>
      <c r="Q19" s="34"/>
      <c r="R19" s="9"/>
      <c r="S19" s="9"/>
      <c r="T19" s="9"/>
      <c r="U19" s="9"/>
      <c r="V19" s="9"/>
      <c r="W19" s="9"/>
      <c r="AE19" s="7"/>
    </row>
    <row r="20" spans="1:31">
      <c r="A20" s="35"/>
      <c r="B20" s="3"/>
      <c r="C20" s="3"/>
      <c r="D20" s="3"/>
      <c r="I20" s="34"/>
      <c r="J20" s="9"/>
      <c r="K20" s="9"/>
      <c r="L20" s="9"/>
      <c r="M20" s="9"/>
      <c r="N20" s="9"/>
    </row>
    <row r="21" spans="1:31" ht="16.5" customHeight="1">
      <c r="A21" s="34"/>
      <c r="B21" s="9"/>
      <c r="C21" s="9"/>
      <c r="D21" s="9"/>
      <c r="E21" s="9"/>
      <c r="F21" s="9"/>
      <c r="G21" s="9"/>
      <c r="H21" s="8"/>
      <c r="I21" s="34"/>
      <c r="J21" s="9"/>
      <c r="K21" s="9"/>
      <c r="L21" s="9"/>
      <c r="M21" s="9"/>
      <c r="N21" s="9"/>
      <c r="O21" s="9"/>
      <c r="P21" s="8"/>
      <c r="Q21" s="34"/>
      <c r="R21" s="9"/>
      <c r="S21" s="9"/>
      <c r="T21" s="9"/>
      <c r="U21" s="9"/>
      <c r="V21" s="9"/>
      <c r="W21" s="9"/>
      <c r="AE21" s="7"/>
    </row>
    <row r="23" spans="1:31">
      <c r="B23" s="5"/>
      <c r="C23" s="5"/>
      <c r="D23" s="5"/>
      <c r="E23" s="5"/>
      <c r="F23" s="5"/>
      <c r="G23" s="5"/>
      <c r="R23" s="4"/>
      <c r="S23" s="4"/>
      <c r="T23" s="4"/>
      <c r="U23" s="4"/>
      <c r="V23" s="4"/>
      <c r="W23" s="4"/>
    </row>
  </sheetData>
  <sheetProtection password="C2D7" sheet="1" selectLockedCells="1"/>
  <mergeCells count="4">
    <mergeCell ref="B12:G12"/>
    <mergeCell ref="A1:N1"/>
    <mergeCell ref="A2:F2"/>
    <mergeCell ref="A4:K4"/>
  </mergeCells>
  <phoneticPr fontId="36" type="noConversion"/>
  <pageMargins left="0.70866141732283472" right="0.15748031496062992" top="0.31496062992125984" bottom="0.55118110236220474" header="0.23622047244094491" footer="0.31496062992125984"/>
  <pageSetup paperSize="8" scale="3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6"/>
  <sheetViews>
    <sheetView topLeftCell="E1" zoomScale="70" zoomScaleNormal="70" workbookViewId="0">
      <pane ySplit="4" topLeftCell="A23" activePane="bottomLeft" state="frozen"/>
      <selection activeCell="C1" sqref="C1"/>
      <selection pane="bottomLeft" activeCell="I62" sqref="I62"/>
    </sheetView>
  </sheetViews>
  <sheetFormatPr baseColWidth="10" defaultColWidth="11.140625" defaultRowHeight="18.75"/>
  <cols>
    <col min="1" max="1" width="11.140625" style="74"/>
    <col min="2" max="2" width="31.7109375" style="74" customWidth="1"/>
    <col min="3" max="3" width="14" style="74" bestFit="1" customWidth="1"/>
    <col min="4" max="4" width="28.85546875" style="74" bestFit="1" customWidth="1"/>
    <col min="5" max="5" width="37.140625" style="74" customWidth="1"/>
    <col min="6" max="6" width="14.42578125" style="74" bestFit="1" customWidth="1"/>
    <col min="7" max="7" width="7.7109375" style="74" bestFit="1" customWidth="1"/>
    <col min="8" max="8" width="8.5703125" style="74" bestFit="1" customWidth="1"/>
    <col min="9" max="10" width="10" style="74" bestFit="1" customWidth="1"/>
    <col min="11" max="13" width="8.5703125" style="74" bestFit="1" customWidth="1"/>
    <col min="14" max="19" width="14.28515625" style="74" customWidth="1"/>
    <col min="20" max="20" width="14.42578125" style="74" bestFit="1" customWidth="1"/>
    <col min="21" max="21" width="14.7109375" style="74" customWidth="1"/>
    <col min="22" max="16384" width="11.140625" style="74"/>
  </cols>
  <sheetData>
    <row r="1" spans="1:21">
      <c r="A1" s="70"/>
      <c r="B1" s="71" t="s">
        <v>20</v>
      </c>
      <c r="C1" s="71"/>
      <c r="D1" s="71"/>
      <c r="E1" s="71"/>
      <c r="F1" s="71"/>
      <c r="G1" s="70"/>
      <c r="H1" s="70"/>
      <c r="I1" s="70"/>
      <c r="J1" s="70"/>
      <c r="K1" s="70"/>
      <c r="L1" s="70"/>
      <c r="M1" s="70"/>
      <c r="N1" s="72"/>
      <c r="O1" s="72"/>
      <c r="P1" s="72"/>
      <c r="Q1" s="72"/>
      <c r="R1" s="73"/>
      <c r="S1" s="73"/>
      <c r="T1" s="73"/>
    </row>
    <row r="2" spans="1:21" ht="19.5" thickBot="1">
      <c r="A2" s="70"/>
      <c r="B2" s="71"/>
      <c r="C2" s="71"/>
      <c r="D2" s="71"/>
      <c r="E2" s="71"/>
      <c r="F2" s="71"/>
      <c r="G2" s="70"/>
      <c r="H2" s="70"/>
      <c r="I2" s="70"/>
      <c r="J2" s="70"/>
      <c r="K2" s="70"/>
      <c r="L2" s="70"/>
      <c r="M2" s="70"/>
      <c r="N2" s="72"/>
      <c r="O2" s="72"/>
      <c r="P2" s="72"/>
      <c r="Q2" s="72"/>
      <c r="R2" s="73"/>
      <c r="S2" s="73"/>
      <c r="T2" s="73"/>
    </row>
    <row r="3" spans="1:21">
      <c r="A3" s="70"/>
      <c r="B3" s="125" t="s">
        <v>21</v>
      </c>
      <c r="C3" s="127" t="s">
        <v>36</v>
      </c>
      <c r="D3" s="127" t="s">
        <v>35</v>
      </c>
      <c r="E3" s="129" t="s">
        <v>52</v>
      </c>
      <c r="F3" s="129" t="s">
        <v>86</v>
      </c>
      <c r="G3" s="129" t="s">
        <v>87</v>
      </c>
      <c r="H3" s="131" t="s">
        <v>88</v>
      </c>
      <c r="I3" s="131"/>
      <c r="J3" s="131"/>
      <c r="K3" s="131"/>
      <c r="L3" s="131"/>
      <c r="M3" s="131"/>
      <c r="N3" s="132" t="s">
        <v>89</v>
      </c>
      <c r="O3" s="132"/>
      <c r="P3" s="132"/>
      <c r="Q3" s="132"/>
      <c r="R3" s="132"/>
      <c r="S3" s="132"/>
      <c r="T3" s="129" t="s">
        <v>90</v>
      </c>
      <c r="U3" s="123" t="s">
        <v>91</v>
      </c>
    </row>
    <row r="4" spans="1:21">
      <c r="A4" s="72"/>
      <c r="B4" s="126"/>
      <c r="C4" s="128"/>
      <c r="D4" s="128"/>
      <c r="E4" s="130"/>
      <c r="F4" s="130"/>
      <c r="G4" s="130"/>
      <c r="H4" s="75" t="s">
        <v>1</v>
      </c>
      <c r="I4" s="75" t="s">
        <v>2</v>
      </c>
      <c r="J4" s="75" t="s">
        <v>3</v>
      </c>
      <c r="K4" s="75" t="s">
        <v>4</v>
      </c>
      <c r="L4" s="75" t="s">
        <v>5</v>
      </c>
      <c r="M4" s="75" t="s">
        <v>6</v>
      </c>
      <c r="N4" s="75" t="s">
        <v>92</v>
      </c>
      <c r="O4" s="75" t="s">
        <v>93</v>
      </c>
      <c r="P4" s="75" t="s">
        <v>94</v>
      </c>
      <c r="Q4" s="75" t="s">
        <v>95</v>
      </c>
      <c r="R4" s="75" t="s">
        <v>96</v>
      </c>
      <c r="S4" s="75" t="s">
        <v>97</v>
      </c>
      <c r="T4" s="130"/>
      <c r="U4" s="124"/>
    </row>
    <row r="5" spans="1:21">
      <c r="A5" s="72"/>
      <c r="B5" s="76" t="s">
        <v>38</v>
      </c>
      <c r="C5" s="77" t="s">
        <v>53</v>
      </c>
      <c r="D5" s="77" t="s">
        <v>54</v>
      </c>
      <c r="E5" s="78" t="s">
        <v>55</v>
      </c>
      <c r="F5" s="78" t="s">
        <v>98</v>
      </c>
      <c r="G5" s="78" t="s">
        <v>27</v>
      </c>
      <c r="H5" s="78">
        <v>65</v>
      </c>
      <c r="I5" s="78">
        <v>65</v>
      </c>
      <c r="J5" s="78">
        <v>65</v>
      </c>
      <c r="K5" s="78">
        <v>65</v>
      </c>
      <c r="L5" s="78">
        <v>65</v>
      </c>
      <c r="M5" s="78">
        <v>451</v>
      </c>
      <c r="N5" s="79">
        <v>19566</v>
      </c>
      <c r="O5" s="79">
        <v>23464</v>
      </c>
      <c r="P5" s="79">
        <v>12794</v>
      </c>
      <c r="Q5" s="79">
        <v>22155</v>
      </c>
      <c r="R5" s="79">
        <v>27978</v>
      </c>
      <c r="S5" s="79">
        <v>108554</v>
      </c>
      <c r="T5" s="80">
        <f>SUM(N5:S5)</f>
        <v>214511</v>
      </c>
      <c r="U5" s="81">
        <v>0</v>
      </c>
    </row>
    <row r="6" spans="1:21">
      <c r="A6" s="72"/>
      <c r="B6" s="76" t="s">
        <v>39</v>
      </c>
      <c r="C6" s="77" t="s">
        <v>53</v>
      </c>
      <c r="D6" s="77" t="s">
        <v>54</v>
      </c>
      <c r="E6" s="78" t="s">
        <v>56</v>
      </c>
      <c r="F6" s="78" t="s">
        <v>98</v>
      </c>
      <c r="G6" s="78" t="s">
        <v>27</v>
      </c>
      <c r="H6" s="78">
        <v>65</v>
      </c>
      <c r="I6" s="78">
        <v>65</v>
      </c>
      <c r="J6" s="78">
        <v>65</v>
      </c>
      <c r="K6" s="78">
        <v>65</v>
      </c>
      <c r="L6" s="78">
        <v>65</v>
      </c>
      <c r="M6" s="78">
        <v>451</v>
      </c>
      <c r="N6" s="79">
        <v>16811</v>
      </c>
      <c r="O6" s="79">
        <v>21377</v>
      </c>
      <c r="P6" s="79">
        <v>11638</v>
      </c>
      <c r="Q6" s="79">
        <v>18942</v>
      </c>
      <c r="R6" s="79">
        <v>25062</v>
      </c>
      <c r="S6" s="79">
        <v>92942</v>
      </c>
      <c r="T6" s="80">
        <f t="shared" ref="T6:T18" si="0">SUM(N6:S6)</f>
        <v>186772</v>
      </c>
      <c r="U6" s="81">
        <v>0</v>
      </c>
    </row>
    <row r="7" spans="1:21">
      <c r="A7" s="72"/>
      <c r="B7" s="76" t="s">
        <v>40</v>
      </c>
      <c r="C7" s="77" t="s">
        <v>53</v>
      </c>
      <c r="D7" s="77" t="s">
        <v>54</v>
      </c>
      <c r="E7" s="78" t="s">
        <v>57</v>
      </c>
      <c r="F7" s="78" t="s">
        <v>99</v>
      </c>
      <c r="G7" s="78" t="s">
        <v>27</v>
      </c>
      <c r="H7" s="78">
        <v>200</v>
      </c>
      <c r="I7" s="78">
        <v>200</v>
      </c>
      <c r="J7" s="78">
        <v>200</v>
      </c>
      <c r="K7" s="78">
        <v>200</v>
      </c>
      <c r="L7" s="78">
        <v>200</v>
      </c>
      <c r="M7" s="78">
        <v>451</v>
      </c>
      <c r="N7" s="79">
        <v>49249</v>
      </c>
      <c r="O7" s="79">
        <v>65904</v>
      </c>
      <c r="P7" s="79">
        <v>35494</v>
      </c>
      <c r="Q7" s="79">
        <v>53582</v>
      </c>
      <c r="R7" s="79">
        <v>87254</v>
      </c>
      <c r="S7" s="79">
        <v>270723</v>
      </c>
      <c r="T7" s="80">
        <f t="shared" si="0"/>
        <v>562206</v>
      </c>
      <c r="U7" s="81">
        <v>0</v>
      </c>
    </row>
    <row r="8" spans="1:21" s="84" customFormat="1">
      <c r="A8" s="82"/>
      <c r="B8" s="76" t="s">
        <v>41</v>
      </c>
      <c r="C8" s="77" t="s">
        <v>53</v>
      </c>
      <c r="D8" s="77" t="s">
        <v>54</v>
      </c>
      <c r="E8" s="78" t="s">
        <v>58</v>
      </c>
      <c r="F8" s="78" t="s">
        <v>100</v>
      </c>
      <c r="G8" s="78" t="s">
        <v>26</v>
      </c>
      <c r="H8" s="78">
        <v>275</v>
      </c>
      <c r="I8" s="78">
        <v>275</v>
      </c>
      <c r="J8" s="78">
        <v>275</v>
      </c>
      <c r="K8" s="78">
        <v>275</v>
      </c>
      <c r="L8" s="78">
        <v>275</v>
      </c>
      <c r="M8" s="78">
        <v>514</v>
      </c>
      <c r="N8" s="79">
        <v>115002</v>
      </c>
      <c r="O8" s="79">
        <v>140460</v>
      </c>
      <c r="P8" s="79">
        <v>70863</v>
      </c>
      <c r="Q8" s="79">
        <v>127958</v>
      </c>
      <c r="R8" s="79">
        <v>159779</v>
      </c>
      <c r="S8" s="79">
        <v>338917</v>
      </c>
      <c r="T8" s="83">
        <f t="shared" si="0"/>
        <v>952979</v>
      </c>
      <c r="U8" s="81">
        <v>0</v>
      </c>
    </row>
    <row r="9" spans="1:21">
      <c r="A9" s="72"/>
      <c r="B9" s="76" t="s">
        <v>42</v>
      </c>
      <c r="C9" s="77" t="s">
        <v>53</v>
      </c>
      <c r="D9" s="77" t="s">
        <v>54</v>
      </c>
      <c r="E9" s="78" t="s">
        <v>59</v>
      </c>
      <c r="F9" s="78" t="s">
        <v>100</v>
      </c>
      <c r="G9" s="78" t="s">
        <v>26</v>
      </c>
      <c r="H9" s="78">
        <v>490</v>
      </c>
      <c r="I9" s="78">
        <v>490</v>
      </c>
      <c r="J9" s="78">
        <v>490</v>
      </c>
      <c r="K9" s="78">
        <v>490</v>
      </c>
      <c r="L9" s="78">
        <v>490</v>
      </c>
      <c r="M9" s="78">
        <v>515</v>
      </c>
      <c r="N9" s="79">
        <v>174737</v>
      </c>
      <c r="O9" s="79">
        <v>199004</v>
      </c>
      <c r="P9" s="79">
        <v>91069</v>
      </c>
      <c r="Q9" s="79">
        <v>169319</v>
      </c>
      <c r="R9" s="79">
        <v>185710</v>
      </c>
      <c r="S9" s="79">
        <v>468191</v>
      </c>
      <c r="T9" s="80">
        <f t="shared" si="0"/>
        <v>1288030</v>
      </c>
      <c r="U9" s="81">
        <v>0</v>
      </c>
    </row>
    <row r="10" spans="1:21">
      <c r="A10" s="72"/>
      <c r="B10" s="76" t="s">
        <v>43</v>
      </c>
      <c r="C10" s="77" t="s">
        <v>53</v>
      </c>
      <c r="D10" s="77" t="s">
        <v>54</v>
      </c>
      <c r="E10" s="78" t="s">
        <v>60</v>
      </c>
      <c r="F10" s="78" t="s">
        <v>99</v>
      </c>
      <c r="G10" s="78" t="s">
        <v>26</v>
      </c>
      <c r="H10" s="78">
        <v>100</v>
      </c>
      <c r="I10" s="78">
        <v>100</v>
      </c>
      <c r="J10" s="78">
        <v>100</v>
      </c>
      <c r="K10" s="78">
        <v>100</v>
      </c>
      <c r="L10" s="78">
        <v>100</v>
      </c>
      <c r="M10" s="78">
        <v>515</v>
      </c>
      <c r="N10" s="79">
        <v>36322</v>
      </c>
      <c r="O10" s="79">
        <v>40101</v>
      </c>
      <c r="P10" s="79">
        <v>27240</v>
      </c>
      <c r="Q10" s="79">
        <v>44082</v>
      </c>
      <c r="R10" s="79">
        <v>61190</v>
      </c>
      <c r="S10" s="79">
        <v>201505</v>
      </c>
      <c r="T10" s="80">
        <f t="shared" si="0"/>
        <v>410440</v>
      </c>
      <c r="U10" s="81">
        <v>0</v>
      </c>
    </row>
    <row r="11" spans="1:21">
      <c r="A11" s="72"/>
      <c r="B11" s="76" t="s">
        <v>44</v>
      </c>
      <c r="C11" s="77" t="s">
        <v>53</v>
      </c>
      <c r="D11" s="77" t="s">
        <v>54</v>
      </c>
      <c r="E11" s="78" t="s">
        <v>61</v>
      </c>
      <c r="F11" s="78" t="s">
        <v>101</v>
      </c>
      <c r="G11" s="78" t="s">
        <v>26</v>
      </c>
      <c r="H11" s="78">
        <v>25</v>
      </c>
      <c r="I11" s="78">
        <v>25</v>
      </c>
      <c r="J11" s="78">
        <v>25</v>
      </c>
      <c r="K11" s="78">
        <v>25</v>
      </c>
      <c r="L11" s="78">
        <v>25</v>
      </c>
      <c r="M11" s="78">
        <v>514</v>
      </c>
      <c r="N11" s="79">
        <v>14052</v>
      </c>
      <c r="O11" s="79">
        <v>20094</v>
      </c>
      <c r="P11" s="79">
        <v>10208</v>
      </c>
      <c r="Q11" s="79">
        <v>17092</v>
      </c>
      <c r="R11" s="79">
        <v>23132</v>
      </c>
      <c r="S11" s="79">
        <v>122913</v>
      </c>
      <c r="T11" s="80">
        <f t="shared" si="0"/>
        <v>207491</v>
      </c>
      <c r="U11" s="81">
        <v>0</v>
      </c>
    </row>
    <row r="12" spans="1:21">
      <c r="A12" s="72"/>
      <c r="B12" s="76" t="s">
        <v>45</v>
      </c>
      <c r="C12" s="77" t="s">
        <v>62</v>
      </c>
      <c r="D12" s="77" t="s">
        <v>63</v>
      </c>
      <c r="E12" s="78" t="s">
        <v>64</v>
      </c>
      <c r="F12" s="78" t="s">
        <v>100</v>
      </c>
      <c r="G12" s="78" t="s">
        <v>26</v>
      </c>
      <c r="H12" s="78">
        <v>350</v>
      </c>
      <c r="I12" s="78">
        <v>350</v>
      </c>
      <c r="J12" s="78">
        <v>350</v>
      </c>
      <c r="K12" s="78">
        <v>350</v>
      </c>
      <c r="L12" s="78">
        <v>350</v>
      </c>
      <c r="M12" s="78">
        <v>515</v>
      </c>
      <c r="N12" s="79">
        <v>159196</v>
      </c>
      <c r="O12" s="79">
        <v>182186</v>
      </c>
      <c r="P12" s="79">
        <v>123147</v>
      </c>
      <c r="Q12" s="79">
        <v>182626</v>
      </c>
      <c r="R12" s="79">
        <v>253194</v>
      </c>
      <c r="S12" s="79">
        <v>546538</v>
      </c>
      <c r="T12" s="80">
        <f t="shared" si="0"/>
        <v>1446887</v>
      </c>
      <c r="U12" s="81">
        <v>0</v>
      </c>
    </row>
    <row r="13" spans="1:21">
      <c r="A13" s="72"/>
      <c r="B13" s="76" t="s">
        <v>46</v>
      </c>
      <c r="C13" s="77" t="s">
        <v>53</v>
      </c>
      <c r="D13" s="77" t="s">
        <v>54</v>
      </c>
      <c r="E13" s="78" t="s">
        <v>65</v>
      </c>
      <c r="F13" s="78" t="s">
        <v>100</v>
      </c>
      <c r="G13" s="78" t="s">
        <v>26</v>
      </c>
      <c r="H13" s="78">
        <v>410</v>
      </c>
      <c r="I13" s="78">
        <v>410</v>
      </c>
      <c r="J13" s="78">
        <v>410</v>
      </c>
      <c r="K13" s="78">
        <v>410</v>
      </c>
      <c r="L13" s="78">
        <v>410</v>
      </c>
      <c r="M13" s="78">
        <v>515</v>
      </c>
      <c r="N13" s="79">
        <v>155822</v>
      </c>
      <c r="O13" s="79">
        <v>181977</v>
      </c>
      <c r="P13" s="79">
        <v>102031</v>
      </c>
      <c r="Q13" s="79">
        <v>171775</v>
      </c>
      <c r="R13" s="79">
        <v>207926</v>
      </c>
      <c r="S13" s="79">
        <v>510981</v>
      </c>
      <c r="T13" s="80">
        <f t="shared" si="0"/>
        <v>1330512</v>
      </c>
      <c r="U13" s="81">
        <v>0</v>
      </c>
    </row>
    <row r="14" spans="1:21">
      <c r="A14" s="72"/>
      <c r="B14" s="76" t="s">
        <v>47</v>
      </c>
      <c r="C14" s="77" t="s">
        <v>66</v>
      </c>
      <c r="D14" s="77" t="s">
        <v>67</v>
      </c>
      <c r="E14" s="78" t="s">
        <v>102</v>
      </c>
      <c r="F14" s="78" t="s">
        <v>103</v>
      </c>
      <c r="G14" s="78" t="s">
        <v>28</v>
      </c>
      <c r="H14" s="78">
        <v>150</v>
      </c>
      <c r="I14" s="78">
        <v>150</v>
      </c>
      <c r="J14" s="78">
        <v>150</v>
      </c>
      <c r="K14" s="78">
        <v>150</v>
      </c>
      <c r="L14" s="78">
        <v>150</v>
      </c>
      <c r="M14" s="78">
        <v>2569</v>
      </c>
      <c r="N14" s="79">
        <v>73922</v>
      </c>
      <c r="O14" s="79">
        <v>100663</v>
      </c>
      <c r="P14" s="79">
        <v>55007</v>
      </c>
      <c r="Q14" s="79">
        <v>88775</v>
      </c>
      <c r="R14" s="79">
        <v>117072</v>
      </c>
      <c r="S14" s="79">
        <v>564644</v>
      </c>
      <c r="T14" s="80">
        <f t="shared" si="0"/>
        <v>1000083</v>
      </c>
      <c r="U14" s="81">
        <v>0</v>
      </c>
    </row>
    <row r="15" spans="1:21">
      <c r="A15" s="72"/>
      <c r="B15" s="76" t="s">
        <v>48</v>
      </c>
      <c r="C15" s="77" t="s">
        <v>68</v>
      </c>
      <c r="D15" s="77" t="s">
        <v>69</v>
      </c>
      <c r="E15" s="78" t="s">
        <v>70</v>
      </c>
      <c r="F15" s="78" t="s">
        <v>100</v>
      </c>
      <c r="G15" s="78" t="s">
        <v>26</v>
      </c>
      <c r="H15" s="78">
        <v>200</v>
      </c>
      <c r="I15" s="78">
        <v>200</v>
      </c>
      <c r="J15" s="78">
        <v>200</v>
      </c>
      <c r="K15" s="78">
        <v>200</v>
      </c>
      <c r="L15" s="78">
        <v>200</v>
      </c>
      <c r="M15" s="78">
        <v>514</v>
      </c>
      <c r="N15" s="79">
        <v>80250</v>
      </c>
      <c r="O15" s="79">
        <v>84887</v>
      </c>
      <c r="P15" s="79">
        <v>76275</v>
      </c>
      <c r="Q15" s="79">
        <v>106482</v>
      </c>
      <c r="R15" s="79">
        <v>143153</v>
      </c>
      <c r="S15" s="79">
        <v>147304</v>
      </c>
      <c r="T15" s="80">
        <f t="shared" si="0"/>
        <v>638351</v>
      </c>
      <c r="U15" s="81">
        <v>0</v>
      </c>
    </row>
    <row r="16" spans="1:21">
      <c r="A16" s="72"/>
      <c r="B16" s="76" t="s">
        <v>49</v>
      </c>
      <c r="C16" s="77" t="s">
        <v>71</v>
      </c>
      <c r="D16" s="77" t="s">
        <v>72</v>
      </c>
      <c r="E16" s="78" t="s">
        <v>73</v>
      </c>
      <c r="F16" s="78" t="s">
        <v>100</v>
      </c>
      <c r="G16" s="78" t="s">
        <v>26</v>
      </c>
      <c r="H16" s="78">
        <v>210</v>
      </c>
      <c r="I16" s="78">
        <v>210</v>
      </c>
      <c r="J16" s="78">
        <v>210</v>
      </c>
      <c r="K16" s="78">
        <v>210</v>
      </c>
      <c r="L16" s="78">
        <v>210</v>
      </c>
      <c r="M16" s="78">
        <v>1029</v>
      </c>
      <c r="N16" s="79">
        <v>55199</v>
      </c>
      <c r="O16" s="79">
        <v>76186</v>
      </c>
      <c r="P16" s="79">
        <v>31036</v>
      </c>
      <c r="Q16" s="79">
        <v>58910</v>
      </c>
      <c r="R16" s="79">
        <v>71597</v>
      </c>
      <c r="S16" s="79">
        <v>255517</v>
      </c>
      <c r="T16" s="80">
        <f t="shared" si="0"/>
        <v>548445</v>
      </c>
      <c r="U16" s="81">
        <v>0</v>
      </c>
    </row>
    <row r="17" spans="1:21">
      <c r="A17" s="72"/>
      <c r="B17" s="76" t="s">
        <v>50</v>
      </c>
      <c r="C17" s="77" t="s">
        <v>53</v>
      </c>
      <c r="D17" s="77" t="s">
        <v>54</v>
      </c>
      <c r="E17" s="78" t="s">
        <v>74</v>
      </c>
      <c r="F17" s="78" t="s">
        <v>100</v>
      </c>
      <c r="G17" s="78" t="s">
        <v>26</v>
      </c>
      <c r="H17" s="78">
        <v>290</v>
      </c>
      <c r="I17" s="78">
        <v>290</v>
      </c>
      <c r="J17" s="78">
        <v>290</v>
      </c>
      <c r="K17" s="78">
        <v>290</v>
      </c>
      <c r="L17" s="78">
        <v>290</v>
      </c>
      <c r="M17" s="78">
        <v>451</v>
      </c>
      <c r="N17" s="79">
        <v>114700</v>
      </c>
      <c r="O17" s="79">
        <v>121346</v>
      </c>
      <c r="P17" s="79">
        <v>74540</v>
      </c>
      <c r="Q17" s="79">
        <v>117497</v>
      </c>
      <c r="R17" s="79">
        <v>147694</v>
      </c>
      <c r="S17" s="79">
        <v>336577</v>
      </c>
      <c r="T17" s="80">
        <f t="shared" si="0"/>
        <v>912354</v>
      </c>
      <c r="U17" s="81">
        <v>0</v>
      </c>
    </row>
    <row r="18" spans="1:21">
      <c r="A18" s="72"/>
      <c r="B18" s="76" t="s">
        <v>51</v>
      </c>
      <c r="C18" s="77" t="s">
        <v>75</v>
      </c>
      <c r="D18" s="77" t="s">
        <v>76</v>
      </c>
      <c r="E18" s="78" t="s">
        <v>77</v>
      </c>
      <c r="F18" s="78" t="s">
        <v>104</v>
      </c>
      <c r="G18" s="78" t="s">
        <v>26</v>
      </c>
      <c r="H18" s="78">
        <v>30</v>
      </c>
      <c r="I18" s="78">
        <v>30</v>
      </c>
      <c r="J18" s="78">
        <v>30</v>
      </c>
      <c r="K18" s="78">
        <v>30</v>
      </c>
      <c r="L18" s="78">
        <v>30</v>
      </c>
      <c r="M18" s="78">
        <v>451</v>
      </c>
      <c r="N18" s="79">
        <v>17973</v>
      </c>
      <c r="O18" s="79">
        <v>23341</v>
      </c>
      <c r="P18" s="79">
        <v>12839</v>
      </c>
      <c r="Q18" s="79">
        <v>21736</v>
      </c>
      <c r="R18" s="79">
        <v>29335</v>
      </c>
      <c r="S18" s="79">
        <v>137658</v>
      </c>
      <c r="T18" s="80">
        <f t="shared" si="0"/>
        <v>242882</v>
      </c>
      <c r="U18" s="81">
        <v>0</v>
      </c>
    </row>
    <row r="19" spans="1:21">
      <c r="A19" s="72"/>
      <c r="B19" s="76" t="s">
        <v>105</v>
      </c>
      <c r="C19" s="77" t="s">
        <v>53</v>
      </c>
      <c r="D19" s="77" t="s">
        <v>54</v>
      </c>
      <c r="E19" s="78" t="s">
        <v>106</v>
      </c>
      <c r="F19" s="78" t="s">
        <v>107</v>
      </c>
      <c r="G19" s="78" t="s">
        <v>14</v>
      </c>
      <c r="H19" s="78">
        <v>4</v>
      </c>
      <c r="I19" s="78">
        <v>8</v>
      </c>
      <c r="J19" s="78">
        <v>42</v>
      </c>
      <c r="K19" s="78">
        <v>0</v>
      </c>
      <c r="L19" s="78">
        <v>0</v>
      </c>
      <c r="M19" s="78">
        <v>0</v>
      </c>
      <c r="N19" s="79">
        <v>2030.1</v>
      </c>
      <c r="O19" s="79">
        <v>8202.7000000000007</v>
      </c>
      <c r="P19" s="79">
        <v>12051.92</v>
      </c>
      <c r="Q19" s="79">
        <v>0</v>
      </c>
      <c r="R19" s="79">
        <v>0</v>
      </c>
      <c r="S19" s="79">
        <v>0</v>
      </c>
      <c r="T19" s="80">
        <f t="shared" ref="T19:T49" si="1">SUM(N19:P19)</f>
        <v>22284.720000000001</v>
      </c>
      <c r="U19" s="81">
        <v>0</v>
      </c>
    </row>
    <row r="20" spans="1:21">
      <c r="A20" s="72"/>
      <c r="B20" s="76" t="s">
        <v>108</v>
      </c>
      <c r="C20" s="77" t="s">
        <v>109</v>
      </c>
      <c r="D20" s="77" t="s">
        <v>110</v>
      </c>
      <c r="E20" s="78" t="s">
        <v>111</v>
      </c>
      <c r="F20" s="78" t="s">
        <v>112</v>
      </c>
      <c r="G20" s="78" t="s">
        <v>14</v>
      </c>
      <c r="H20" s="78">
        <v>6.6</v>
      </c>
      <c r="I20" s="78">
        <v>6.6</v>
      </c>
      <c r="J20" s="78">
        <v>6.6</v>
      </c>
      <c r="K20" s="78">
        <v>0</v>
      </c>
      <c r="L20" s="78">
        <v>0</v>
      </c>
      <c r="M20" s="78">
        <v>0</v>
      </c>
      <c r="N20" s="79">
        <v>2546.9929999999999</v>
      </c>
      <c r="O20" s="79">
        <v>5548.585</v>
      </c>
      <c r="P20" s="79">
        <v>6412.6180000000004</v>
      </c>
      <c r="Q20" s="79">
        <v>0</v>
      </c>
      <c r="R20" s="79">
        <v>0</v>
      </c>
      <c r="S20" s="79">
        <v>0</v>
      </c>
      <c r="T20" s="80">
        <f t="shared" si="1"/>
        <v>14508.196</v>
      </c>
      <c r="U20" s="81">
        <v>0</v>
      </c>
    </row>
    <row r="21" spans="1:21">
      <c r="A21" s="72"/>
      <c r="B21" s="76" t="s">
        <v>113</v>
      </c>
      <c r="C21" s="77" t="s">
        <v>53</v>
      </c>
      <c r="D21" s="77" t="s">
        <v>54</v>
      </c>
      <c r="E21" s="78" t="s">
        <v>114</v>
      </c>
      <c r="F21" s="78" t="s">
        <v>115</v>
      </c>
      <c r="G21" s="78" t="s">
        <v>14</v>
      </c>
      <c r="H21" s="78">
        <v>5</v>
      </c>
      <c r="I21" s="78">
        <v>5</v>
      </c>
      <c r="J21" s="78">
        <v>10</v>
      </c>
      <c r="K21" s="78">
        <v>0</v>
      </c>
      <c r="L21" s="78">
        <v>0</v>
      </c>
      <c r="M21" s="78">
        <v>0</v>
      </c>
      <c r="N21" s="79">
        <v>5610</v>
      </c>
      <c r="O21" s="79">
        <v>11707</v>
      </c>
      <c r="P21" s="79">
        <v>17173</v>
      </c>
      <c r="Q21" s="79">
        <v>0</v>
      </c>
      <c r="R21" s="79">
        <v>0</v>
      </c>
      <c r="S21" s="79">
        <v>0</v>
      </c>
      <c r="T21" s="80">
        <f t="shared" si="1"/>
        <v>34490</v>
      </c>
      <c r="U21" s="81">
        <v>0</v>
      </c>
    </row>
    <row r="22" spans="1:21">
      <c r="A22" s="72"/>
      <c r="B22" s="76" t="s">
        <v>116</v>
      </c>
      <c r="C22" s="77" t="s">
        <v>117</v>
      </c>
      <c r="D22" s="77" t="s">
        <v>118</v>
      </c>
      <c r="E22" s="78" t="s">
        <v>119</v>
      </c>
      <c r="F22" s="78" t="s">
        <v>120</v>
      </c>
      <c r="G22" s="78" t="s">
        <v>14</v>
      </c>
      <c r="H22" s="78">
        <v>80</v>
      </c>
      <c r="I22" s="78">
        <v>80</v>
      </c>
      <c r="J22" s="78">
        <v>80</v>
      </c>
      <c r="K22" s="78">
        <v>0</v>
      </c>
      <c r="L22" s="78">
        <v>0</v>
      </c>
      <c r="M22" s="78">
        <v>0</v>
      </c>
      <c r="N22" s="79">
        <v>47359</v>
      </c>
      <c r="O22" s="79">
        <v>93144</v>
      </c>
      <c r="P22" s="79">
        <v>58273</v>
      </c>
      <c r="Q22" s="79">
        <v>0</v>
      </c>
      <c r="R22" s="79">
        <v>0</v>
      </c>
      <c r="S22" s="79">
        <v>0</v>
      </c>
      <c r="T22" s="80">
        <f t="shared" si="1"/>
        <v>198776</v>
      </c>
      <c r="U22" s="81">
        <v>0</v>
      </c>
    </row>
    <row r="23" spans="1:21">
      <c r="A23" s="72"/>
      <c r="B23" s="76" t="s">
        <v>121</v>
      </c>
      <c r="C23" s="77" t="s">
        <v>53</v>
      </c>
      <c r="D23" s="77" t="s">
        <v>54</v>
      </c>
      <c r="E23" s="78" t="s">
        <v>122</v>
      </c>
      <c r="F23" s="78" t="s">
        <v>123</v>
      </c>
      <c r="G23" s="78" t="s">
        <v>14</v>
      </c>
      <c r="H23" s="78">
        <v>60</v>
      </c>
      <c r="I23" s="78">
        <v>60</v>
      </c>
      <c r="J23" s="78">
        <v>60</v>
      </c>
      <c r="K23" s="78">
        <v>0</v>
      </c>
      <c r="L23" s="78">
        <v>0</v>
      </c>
      <c r="M23" s="78">
        <v>0</v>
      </c>
      <c r="N23" s="79">
        <v>29325</v>
      </c>
      <c r="O23" s="79">
        <v>56161</v>
      </c>
      <c r="P23" s="79">
        <v>34305</v>
      </c>
      <c r="Q23" s="79">
        <v>0</v>
      </c>
      <c r="R23" s="79">
        <v>0</v>
      </c>
      <c r="S23" s="79">
        <v>0</v>
      </c>
      <c r="T23" s="80">
        <f t="shared" si="1"/>
        <v>119791</v>
      </c>
      <c r="U23" s="81">
        <v>0</v>
      </c>
    </row>
    <row r="24" spans="1:21">
      <c r="A24" s="72"/>
      <c r="B24" s="76" t="s">
        <v>124</v>
      </c>
      <c r="C24" s="77" t="s">
        <v>109</v>
      </c>
      <c r="D24" s="77" t="s">
        <v>110</v>
      </c>
      <c r="E24" s="78" t="s">
        <v>125</v>
      </c>
      <c r="F24" s="78" t="s">
        <v>126</v>
      </c>
      <c r="G24" s="78" t="s">
        <v>14</v>
      </c>
      <c r="H24" s="78">
        <v>15</v>
      </c>
      <c r="I24" s="78">
        <v>15</v>
      </c>
      <c r="J24" s="78">
        <v>15</v>
      </c>
      <c r="K24" s="78">
        <v>0</v>
      </c>
      <c r="L24" s="78">
        <v>0</v>
      </c>
      <c r="M24" s="78">
        <v>0</v>
      </c>
      <c r="N24" s="79">
        <v>2262</v>
      </c>
      <c r="O24" s="79">
        <v>2582</v>
      </c>
      <c r="P24" s="79">
        <v>2113</v>
      </c>
      <c r="Q24" s="79">
        <v>0</v>
      </c>
      <c r="R24" s="79">
        <v>0</v>
      </c>
      <c r="S24" s="79">
        <v>0</v>
      </c>
      <c r="T24" s="80">
        <f t="shared" si="1"/>
        <v>6957</v>
      </c>
      <c r="U24" s="81">
        <v>0</v>
      </c>
    </row>
    <row r="25" spans="1:21">
      <c r="A25" s="72"/>
      <c r="B25" s="76" t="s">
        <v>127</v>
      </c>
      <c r="C25" s="77" t="s">
        <v>128</v>
      </c>
      <c r="D25" s="77" t="s">
        <v>129</v>
      </c>
      <c r="E25" s="78" t="s">
        <v>130</v>
      </c>
      <c r="F25" s="78" t="s">
        <v>131</v>
      </c>
      <c r="G25" s="78" t="s">
        <v>14</v>
      </c>
      <c r="H25" s="78">
        <v>45</v>
      </c>
      <c r="I25" s="78">
        <v>50</v>
      </c>
      <c r="J25" s="78">
        <v>60</v>
      </c>
      <c r="K25" s="78">
        <v>0</v>
      </c>
      <c r="L25" s="78">
        <v>0</v>
      </c>
      <c r="M25" s="78">
        <v>0</v>
      </c>
      <c r="N25" s="79">
        <v>26220</v>
      </c>
      <c r="O25" s="79">
        <v>55251</v>
      </c>
      <c r="P25" s="79">
        <v>45578</v>
      </c>
      <c r="Q25" s="79">
        <v>0</v>
      </c>
      <c r="R25" s="79">
        <v>0</v>
      </c>
      <c r="S25" s="79">
        <v>0</v>
      </c>
      <c r="T25" s="80">
        <f t="shared" si="1"/>
        <v>127049</v>
      </c>
      <c r="U25" s="81">
        <v>0</v>
      </c>
    </row>
    <row r="26" spans="1:21">
      <c r="A26" s="72"/>
      <c r="B26" s="76" t="s">
        <v>132</v>
      </c>
      <c r="C26" s="77" t="s">
        <v>53</v>
      </c>
      <c r="D26" s="77" t="s">
        <v>54</v>
      </c>
      <c r="E26" s="78" t="s">
        <v>133</v>
      </c>
      <c r="F26" s="78" t="s">
        <v>134</v>
      </c>
      <c r="G26" s="78" t="s">
        <v>14</v>
      </c>
      <c r="H26" s="78">
        <v>85</v>
      </c>
      <c r="I26" s="78">
        <v>95</v>
      </c>
      <c r="J26" s="78">
        <v>100</v>
      </c>
      <c r="K26" s="78">
        <v>0</v>
      </c>
      <c r="L26" s="78">
        <v>0</v>
      </c>
      <c r="M26" s="78">
        <v>0</v>
      </c>
      <c r="N26" s="79">
        <v>68666</v>
      </c>
      <c r="O26" s="79">
        <v>116600</v>
      </c>
      <c r="P26" s="79">
        <v>104185</v>
      </c>
      <c r="Q26" s="79">
        <v>0</v>
      </c>
      <c r="R26" s="79">
        <v>0</v>
      </c>
      <c r="S26" s="79">
        <v>0</v>
      </c>
      <c r="T26" s="80">
        <f t="shared" si="1"/>
        <v>289451</v>
      </c>
      <c r="U26" s="81">
        <v>0</v>
      </c>
    </row>
    <row r="27" spans="1:21">
      <c r="A27" s="72"/>
      <c r="B27" s="76" t="s">
        <v>135</v>
      </c>
      <c r="C27" s="77" t="s">
        <v>68</v>
      </c>
      <c r="D27" s="77" t="s">
        <v>69</v>
      </c>
      <c r="E27" s="78" t="s">
        <v>136</v>
      </c>
      <c r="F27" s="78" t="s">
        <v>134</v>
      </c>
      <c r="G27" s="78" t="s">
        <v>14</v>
      </c>
      <c r="H27" s="78">
        <v>189</v>
      </c>
      <c r="I27" s="78">
        <v>205</v>
      </c>
      <c r="J27" s="78">
        <v>205</v>
      </c>
      <c r="K27" s="78">
        <v>0</v>
      </c>
      <c r="L27" s="78">
        <v>0</v>
      </c>
      <c r="M27" s="78">
        <v>0</v>
      </c>
      <c r="N27" s="79">
        <v>101165</v>
      </c>
      <c r="O27" s="79">
        <v>191915</v>
      </c>
      <c r="P27" s="79">
        <v>84500</v>
      </c>
      <c r="Q27" s="79">
        <v>0</v>
      </c>
      <c r="R27" s="79">
        <v>0</v>
      </c>
      <c r="S27" s="79">
        <v>0</v>
      </c>
      <c r="T27" s="80">
        <f t="shared" si="1"/>
        <v>377580</v>
      </c>
      <c r="U27" s="81">
        <v>0</v>
      </c>
    </row>
    <row r="28" spans="1:21">
      <c r="A28" s="72"/>
      <c r="B28" s="76" t="s">
        <v>137</v>
      </c>
      <c r="C28" s="77" t="s">
        <v>138</v>
      </c>
      <c r="D28" s="77" t="s">
        <v>139</v>
      </c>
      <c r="E28" s="78" t="s">
        <v>140</v>
      </c>
      <c r="F28" s="78" t="s">
        <v>134</v>
      </c>
      <c r="G28" s="78" t="s">
        <v>14</v>
      </c>
      <c r="H28" s="78">
        <v>70</v>
      </c>
      <c r="I28" s="78">
        <v>85</v>
      </c>
      <c r="J28" s="78">
        <v>85</v>
      </c>
      <c r="K28" s="78">
        <v>0</v>
      </c>
      <c r="L28" s="78">
        <v>0</v>
      </c>
      <c r="M28" s="78">
        <v>0</v>
      </c>
      <c r="N28" s="79">
        <v>32192</v>
      </c>
      <c r="O28" s="79">
        <v>70060</v>
      </c>
      <c r="P28" s="79">
        <v>34169</v>
      </c>
      <c r="Q28" s="79">
        <v>0</v>
      </c>
      <c r="R28" s="79">
        <v>0</v>
      </c>
      <c r="S28" s="79">
        <v>0</v>
      </c>
      <c r="T28" s="80">
        <f t="shared" si="1"/>
        <v>136421</v>
      </c>
      <c r="U28" s="81">
        <v>0</v>
      </c>
    </row>
    <row r="29" spans="1:21">
      <c r="A29" s="72"/>
      <c r="B29" s="76" t="s">
        <v>141</v>
      </c>
      <c r="C29" s="77" t="s">
        <v>142</v>
      </c>
      <c r="D29" s="77" t="s">
        <v>143</v>
      </c>
      <c r="E29" s="78" t="s">
        <v>144</v>
      </c>
      <c r="F29" s="78" t="s">
        <v>145</v>
      </c>
      <c r="G29" s="78" t="s">
        <v>14</v>
      </c>
      <c r="H29" s="78">
        <v>46</v>
      </c>
      <c r="I29" s="78">
        <v>60</v>
      </c>
      <c r="J29" s="78">
        <v>60</v>
      </c>
      <c r="K29" s="78">
        <v>0</v>
      </c>
      <c r="L29" s="78">
        <v>0</v>
      </c>
      <c r="M29" s="78">
        <v>0</v>
      </c>
      <c r="N29" s="79">
        <v>19297</v>
      </c>
      <c r="O29" s="79">
        <v>44378</v>
      </c>
      <c r="P29" s="79">
        <v>19811</v>
      </c>
      <c r="Q29" s="79">
        <v>0</v>
      </c>
      <c r="R29" s="79">
        <v>0</v>
      </c>
      <c r="S29" s="79">
        <v>0</v>
      </c>
      <c r="T29" s="80">
        <f t="shared" si="1"/>
        <v>83486</v>
      </c>
      <c r="U29" s="81">
        <v>0</v>
      </c>
    </row>
    <row r="30" spans="1:21">
      <c r="A30" s="72"/>
      <c r="B30" s="76" t="s">
        <v>146</v>
      </c>
      <c r="C30" s="77" t="s">
        <v>53</v>
      </c>
      <c r="D30" s="77" t="s">
        <v>54</v>
      </c>
      <c r="E30" s="78" t="s">
        <v>147</v>
      </c>
      <c r="F30" s="78" t="s">
        <v>148</v>
      </c>
      <c r="G30" s="78" t="s">
        <v>14</v>
      </c>
      <c r="H30" s="78">
        <v>85</v>
      </c>
      <c r="I30" s="78">
        <v>85</v>
      </c>
      <c r="J30" s="78">
        <v>154</v>
      </c>
      <c r="K30" s="78">
        <v>0</v>
      </c>
      <c r="L30" s="78">
        <v>0</v>
      </c>
      <c r="M30" s="78">
        <v>0</v>
      </c>
      <c r="N30" s="79">
        <v>83322</v>
      </c>
      <c r="O30" s="79">
        <v>174700</v>
      </c>
      <c r="P30" s="79">
        <v>144019</v>
      </c>
      <c r="Q30" s="79">
        <v>0</v>
      </c>
      <c r="R30" s="79">
        <v>0</v>
      </c>
      <c r="S30" s="79">
        <v>0</v>
      </c>
      <c r="T30" s="80">
        <f t="shared" si="1"/>
        <v>402041</v>
      </c>
      <c r="U30" s="81">
        <v>0</v>
      </c>
    </row>
    <row r="31" spans="1:21">
      <c r="A31" s="72"/>
      <c r="B31" s="76" t="s">
        <v>149</v>
      </c>
      <c r="C31" s="77" t="s">
        <v>62</v>
      </c>
      <c r="D31" s="77" t="s">
        <v>63</v>
      </c>
      <c r="E31" s="78" t="s">
        <v>150</v>
      </c>
      <c r="F31" s="78" t="s">
        <v>151</v>
      </c>
      <c r="G31" s="78" t="s">
        <v>14</v>
      </c>
      <c r="H31" s="78">
        <v>9</v>
      </c>
      <c r="I31" s="78">
        <v>9</v>
      </c>
      <c r="J31" s="78">
        <v>9</v>
      </c>
      <c r="K31" s="78">
        <v>0</v>
      </c>
      <c r="L31" s="78">
        <v>0</v>
      </c>
      <c r="M31" s="78">
        <v>0</v>
      </c>
      <c r="N31" s="79">
        <v>3980</v>
      </c>
      <c r="O31" s="79">
        <v>7713</v>
      </c>
      <c r="P31" s="79">
        <v>10215</v>
      </c>
      <c r="Q31" s="79">
        <v>0</v>
      </c>
      <c r="R31" s="79">
        <v>0</v>
      </c>
      <c r="S31" s="79">
        <v>0</v>
      </c>
      <c r="T31" s="80">
        <f t="shared" si="1"/>
        <v>21908</v>
      </c>
      <c r="U31" s="81">
        <v>0</v>
      </c>
    </row>
    <row r="32" spans="1:21">
      <c r="A32" s="72"/>
      <c r="B32" s="76" t="s">
        <v>152</v>
      </c>
      <c r="C32" s="77" t="s">
        <v>53</v>
      </c>
      <c r="D32" s="77" t="s">
        <v>54</v>
      </c>
      <c r="E32" s="78" t="s">
        <v>153</v>
      </c>
      <c r="F32" s="78" t="s">
        <v>154</v>
      </c>
      <c r="G32" s="78" t="s">
        <v>14</v>
      </c>
      <c r="H32" s="78">
        <v>38</v>
      </c>
      <c r="I32" s="78">
        <v>38</v>
      </c>
      <c r="J32" s="78">
        <v>38</v>
      </c>
      <c r="K32" s="78">
        <v>0</v>
      </c>
      <c r="L32" s="78">
        <v>0</v>
      </c>
      <c r="M32" s="78">
        <v>0</v>
      </c>
      <c r="N32" s="79">
        <v>31027</v>
      </c>
      <c r="O32" s="79">
        <v>59885</v>
      </c>
      <c r="P32" s="79">
        <v>49806</v>
      </c>
      <c r="Q32" s="79">
        <v>0</v>
      </c>
      <c r="R32" s="79">
        <v>0</v>
      </c>
      <c r="S32" s="79">
        <v>0</v>
      </c>
      <c r="T32" s="80">
        <f t="shared" si="1"/>
        <v>140718</v>
      </c>
      <c r="U32" s="81">
        <v>0</v>
      </c>
    </row>
    <row r="33" spans="1:21">
      <c r="A33" s="72"/>
      <c r="B33" s="76" t="s">
        <v>155</v>
      </c>
      <c r="C33" s="77" t="s">
        <v>109</v>
      </c>
      <c r="D33" s="77" t="s">
        <v>110</v>
      </c>
      <c r="E33" s="78" t="s">
        <v>156</v>
      </c>
      <c r="F33" s="78" t="s">
        <v>157</v>
      </c>
      <c r="G33" s="78" t="s">
        <v>14</v>
      </c>
      <c r="H33" s="78">
        <v>20</v>
      </c>
      <c r="I33" s="78">
        <v>20</v>
      </c>
      <c r="J33" s="78">
        <v>20</v>
      </c>
      <c r="K33" s="78">
        <v>0</v>
      </c>
      <c r="L33" s="78">
        <v>0</v>
      </c>
      <c r="M33" s="78">
        <v>0</v>
      </c>
      <c r="N33" s="79">
        <v>0</v>
      </c>
      <c r="O33" s="79">
        <v>2</v>
      </c>
      <c r="P33" s="79">
        <v>0</v>
      </c>
      <c r="Q33" s="79">
        <v>0</v>
      </c>
      <c r="R33" s="79">
        <v>0</v>
      </c>
      <c r="S33" s="79">
        <v>0</v>
      </c>
      <c r="T33" s="80">
        <f t="shared" si="1"/>
        <v>2</v>
      </c>
      <c r="U33" s="81">
        <v>0</v>
      </c>
    </row>
    <row r="34" spans="1:21">
      <c r="A34" s="72"/>
      <c r="B34" s="76" t="s">
        <v>158</v>
      </c>
      <c r="C34" s="77" t="s">
        <v>53</v>
      </c>
      <c r="D34" s="77" t="s">
        <v>54</v>
      </c>
      <c r="E34" s="78" t="s">
        <v>159</v>
      </c>
      <c r="F34" s="78" t="s">
        <v>160</v>
      </c>
      <c r="G34" s="78" t="s">
        <v>14</v>
      </c>
      <c r="H34" s="78">
        <v>10</v>
      </c>
      <c r="I34" s="78">
        <v>10</v>
      </c>
      <c r="J34" s="78">
        <v>10</v>
      </c>
      <c r="K34" s="78">
        <v>0</v>
      </c>
      <c r="L34" s="78">
        <v>0</v>
      </c>
      <c r="M34" s="78">
        <v>0</v>
      </c>
      <c r="N34" s="79">
        <v>9599</v>
      </c>
      <c r="O34" s="79">
        <v>20197</v>
      </c>
      <c r="P34" s="79">
        <v>26854</v>
      </c>
      <c r="Q34" s="79">
        <v>0</v>
      </c>
      <c r="R34" s="79">
        <v>0</v>
      </c>
      <c r="S34" s="79">
        <v>0</v>
      </c>
      <c r="T34" s="80">
        <f t="shared" si="1"/>
        <v>56650</v>
      </c>
      <c r="U34" s="81">
        <v>0</v>
      </c>
    </row>
    <row r="35" spans="1:21">
      <c r="A35" s="72"/>
      <c r="B35" s="76" t="s">
        <v>161</v>
      </c>
      <c r="C35" s="77" t="s">
        <v>53</v>
      </c>
      <c r="D35" s="77" t="s">
        <v>54</v>
      </c>
      <c r="E35" s="78" t="s">
        <v>162</v>
      </c>
      <c r="F35" s="78" t="s">
        <v>163</v>
      </c>
      <c r="G35" s="78" t="s">
        <v>14</v>
      </c>
      <c r="H35" s="78">
        <v>44</v>
      </c>
      <c r="I35" s="78">
        <v>54</v>
      </c>
      <c r="J35" s="78">
        <v>70</v>
      </c>
      <c r="K35" s="78">
        <v>0</v>
      </c>
      <c r="L35" s="78">
        <v>0</v>
      </c>
      <c r="M35" s="78">
        <v>0</v>
      </c>
      <c r="N35" s="79">
        <v>22112</v>
      </c>
      <c r="O35" s="79">
        <v>46812</v>
      </c>
      <c r="P35" s="79">
        <v>52273</v>
      </c>
      <c r="Q35" s="79">
        <v>0</v>
      </c>
      <c r="R35" s="79">
        <v>0</v>
      </c>
      <c r="S35" s="79">
        <v>0</v>
      </c>
      <c r="T35" s="80">
        <f t="shared" si="1"/>
        <v>121197</v>
      </c>
      <c r="U35" s="81">
        <v>0</v>
      </c>
    </row>
    <row r="36" spans="1:21">
      <c r="A36" s="72"/>
      <c r="B36" s="76" t="s">
        <v>164</v>
      </c>
      <c r="C36" s="77" t="s">
        <v>53</v>
      </c>
      <c r="D36" s="77" t="s">
        <v>54</v>
      </c>
      <c r="E36" s="78" t="s">
        <v>165</v>
      </c>
      <c r="F36" s="78" t="s">
        <v>166</v>
      </c>
      <c r="G36" s="78" t="s">
        <v>14</v>
      </c>
      <c r="H36" s="78">
        <v>84</v>
      </c>
      <c r="I36" s="78">
        <v>84</v>
      </c>
      <c r="J36" s="78">
        <v>103</v>
      </c>
      <c r="K36" s="78">
        <v>0</v>
      </c>
      <c r="L36" s="78">
        <v>0</v>
      </c>
      <c r="M36" s="78">
        <v>0</v>
      </c>
      <c r="N36" s="79">
        <v>52731</v>
      </c>
      <c r="O36" s="79">
        <v>88126</v>
      </c>
      <c r="P36" s="79">
        <v>75577</v>
      </c>
      <c r="Q36" s="79">
        <v>0</v>
      </c>
      <c r="R36" s="79">
        <v>0</v>
      </c>
      <c r="S36" s="79">
        <v>0</v>
      </c>
      <c r="T36" s="80">
        <f t="shared" si="1"/>
        <v>216434</v>
      </c>
      <c r="U36" s="81">
        <v>0</v>
      </c>
    </row>
    <row r="37" spans="1:21">
      <c r="A37" s="72"/>
      <c r="B37" s="76" t="s">
        <v>167</v>
      </c>
      <c r="C37" s="77" t="s">
        <v>168</v>
      </c>
      <c r="D37" s="77" t="s">
        <v>169</v>
      </c>
      <c r="E37" s="78" t="s">
        <v>170</v>
      </c>
      <c r="F37" s="78" t="s">
        <v>100</v>
      </c>
      <c r="G37" s="78" t="s">
        <v>14</v>
      </c>
      <c r="H37" s="78">
        <v>85</v>
      </c>
      <c r="I37" s="78">
        <v>85</v>
      </c>
      <c r="J37" s="78">
        <v>85</v>
      </c>
      <c r="K37" s="78">
        <v>0</v>
      </c>
      <c r="L37" s="78">
        <v>0</v>
      </c>
      <c r="M37" s="78">
        <v>0</v>
      </c>
      <c r="N37" s="79">
        <v>42593</v>
      </c>
      <c r="O37" s="79">
        <v>73245</v>
      </c>
      <c r="P37" s="79">
        <v>27669</v>
      </c>
      <c r="Q37" s="79">
        <v>0</v>
      </c>
      <c r="R37" s="79">
        <v>0</v>
      </c>
      <c r="S37" s="79">
        <v>0</v>
      </c>
      <c r="T37" s="80">
        <f t="shared" si="1"/>
        <v>143507</v>
      </c>
      <c r="U37" s="81">
        <v>0</v>
      </c>
    </row>
    <row r="38" spans="1:21">
      <c r="A38" s="72"/>
      <c r="B38" s="76" t="s">
        <v>171</v>
      </c>
      <c r="C38" s="77" t="s">
        <v>53</v>
      </c>
      <c r="D38" s="77" t="s">
        <v>54</v>
      </c>
      <c r="E38" s="78" t="s">
        <v>172</v>
      </c>
      <c r="F38" s="78" t="s">
        <v>100</v>
      </c>
      <c r="G38" s="78" t="s">
        <v>14</v>
      </c>
      <c r="H38" s="78">
        <v>177</v>
      </c>
      <c r="I38" s="78">
        <v>196</v>
      </c>
      <c r="J38" s="78">
        <v>240</v>
      </c>
      <c r="K38" s="78">
        <v>0</v>
      </c>
      <c r="L38" s="78">
        <v>0</v>
      </c>
      <c r="M38" s="78">
        <v>0</v>
      </c>
      <c r="N38" s="79">
        <v>164131</v>
      </c>
      <c r="O38" s="79">
        <v>333856</v>
      </c>
      <c r="P38" s="79">
        <v>374670</v>
      </c>
      <c r="Q38" s="79">
        <v>0</v>
      </c>
      <c r="R38" s="79">
        <v>0</v>
      </c>
      <c r="S38" s="79">
        <v>0</v>
      </c>
      <c r="T38" s="80">
        <f t="shared" si="1"/>
        <v>872657</v>
      </c>
      <c r="U38" s="81">
        <v>0</v>
      </c>
    </row>
    <row r="39" spans="1:21">
      <c r="A39" s="72"/>
      <c r="B39" s="76" t="s">
        <v>173</v>
      </c>
      <c r="C39" s="77" t="s">
        <v>53</v>
      </c>
      <c r="D39" s="77" t="s">
        <v>54</v>
      </c>
      <c r="E39" s="78" t="s">
        <v>174</v>
      </c>
      <c r="F39" s="78" t="s">
        <v>100</v>
      </c>
      <c r="G39" s="78" t="s">
        <v>14</v>
      </c>
      <c r="H39" s="78">
        <v>155</v>
      </c>
      <c r="I39" s="78">
        <v>155</v>
      </c>
      <c r="J39" s="78">
        <v>155</v>
      </c>
      <c r="K39" s="78">
        <v>0</v>
      </c>
      <c r="L39" s="78">
        <v>0</v>
      </c>
      <c r="M39" s="78">
        <v>0</v>
      </c>
      <c r="N39" s="79">
        <v>140583</v>
      </c>
      <c r="O39" s="79">
        <v>253706</v>
      </c>
      <c r="P39" s="79">
        <v>220523</v>
      </c>
      <c r="Q39" s="79">
        <v>0</v>
      </c>
      <c r="R39" s="79">
        <v>0</v>
      </c>
      <c r="S39" s="79">
        <v>0</v>
      </c>
      <c r="T39" s="80">
        <f t="shared" si="1"/>
        <v>614812</v>
      </c>
      <c r="U39" s="81">
        <v>0</v>
      </c>
    </row>
    <row r="40" spans="1:21">
      <c r="A40" s="72"/>
      <c r="B40" s="76" t="s">
        <v>175</v>
      </c>
      <c r="C40" s="77" t="s">
        <v>62</v>
      </c>
      <c r="D40" s="77" t="s">
        <v>63</v>
      </c>
      <c r="E40" s="78" t="s">
        <v>176</v>
      </c>
      <c r="F40" s="78" t="s">
        <v>100</v>
      </c>
      <c r="G40" s="78" t="s">
        <v>14</v>
      </c>
      <c r="H40" s="78">
        <v>105</v>
      </c>
      <c r="I40" s="78">
        <v>105</v>
      </c>
      <c r="J40" s="78">
        <v>155</v>
      </c>
      <c r="K40" s="78">
        <v>0</v>
      </c>
      <c r="L40" s="78">
        <v>0</v>
      </c>
      <c r="M40" s="78">
        <v>0</v>
      </c>
      <c r="N40" s="79">
        <v>42948</v>
      </c>
      <c r="O40" s="79">
        <v>94295</v>
      </c>
      <c r="P40" s="79">
        <v>121967</v>
      </c>
      <c r="Q40" s="79">
        <v>0</v>
      </c>
      <c r="R40" s="79">
        <v>0</v>
      </c>
      <c r="S40" s="79">
        <v>0</v>
      </c>
      <c r="T40" s="80">
        <f t="shared" si="1"/>
        <v>259210</v>
      </c>
      <c r="U40" s="81">
        <v>0</v>
      </c>
    </row>
    <row r="41" spans="1:21">
      <c r="A41" s="72"/>
      <c r="B41" s="76" t="s">
        <v>177</v>
      </c>
      <c r="C41" s="77" t="s">
        <v>53</v>
      </c>
      <c r="D41" s="77" t="s">
        <v>54</v>
      </c>
      <c r="E41" s="78" t="s">
        <v>178</v>
      </c>
      <c r="F41" s="78" t="s">
        <v>100</v>
      </c>
      <c r="G41" s="78" t="s">
        <v>14</v>
      </c>
      <c r="H41" s="78">
        <v>140</v>
      </c>
      <c r="I41" s="78">
        <v>140</v>
      </c>
      <c r="J41" s="78">
        <v>160</v>
      </c>
      <c r="K41" s="78">
        <v>0</v>
      </c>
      <c r="L41" s="78">
        <v>0</v>
      </c>
      <c r="M41" s="78">
        <v>0</v>
      </c>
      <c r="N41" s="79">
        <v>99323</v>
      </c>
      <c r="O41" s="79">
        <v>162986</v>
      </c>
      <c r="P41" s="79">
        <v>154917</v>
      </c>
      <c r="Q41" s="79">
        <v>0</v>
      </c>
      <c r="R41" s="79">
        <v>0</v>
      </c>
      <c r="S41" s="79">
        <v>0</v>
      </c>
      <c r="T41" s="80">
        <f t="shared" si="1"/>
        <v>417226</v>
      </c>
      <c r="U41" s="81">
        <v>0</v>
      </c>
    </row>
    <row r="42" spans="1:21">
      <c r="A42" s="72"/>
      <c r="B42" s="76" t="s">
        <v>179</v>
      </c>
      <c r="C42" s="77" t="s">
        <v>180</v>
      </c>
      <c r="D42" s="77" t="s">
        <v>181</v>
      </c>
      <c r="E42" s="78" t="s">
        <v>182</v>
      </c>
      <c r="F42" s="78" t="s">
        <v>100</v>
      </c>
      <c r="G42" s="78" t="s">
        <v>14</v>
      </c>
      <c r="H42" s="78">
        <v>75</v>
      </c>
      <c r="I42" s="78">
        <v>75</v>
      </c>
      <c r="J42" s="78">
        <v>75</v>
      </c>
      <c r="K42" s="78">
        <v>0</v>
      </c>
      <c r="L42" s="78">
        <v>0</v>
      </c>
      <c r="M42" s="78">
        <v>0</v>
      </c>
      <c r="N42" s="79">
        <v>37733</v>
      </c>
      <c r="O42" s="79">
        <v>71901</v>
      </c>
      <c r="P42" s="79">
        <v>31418</v>
      </c>
      <c r="Q42" s="79">
        <v>0</v>
      </c>
      <c r="R42" s="79">
        <v>0</v>
      </c>
      <c r="S42" s="79">
        <v>0</v>
      </c>
      <c r="T42" s="80">
        <f t="shared" si="1"/>
        <v>141052</v>
      </c>
      <c r="U42" s="81">
        <v>0</v>
      </c>
    </row>
    <row r="43" spans="1:21">
      <c r="A43" s="72"/>
      <c r="B43" s="76" t="s">
        <v>183</v>
      </c>
      <c r="C43" s="77" t="s">
        <v>53</v>
      </c>
      <c r="D43" s="77" t="s">
        <v>54</v>
      </c>
      <c r="E43" s="78" t="s">
        <v>184</v>
      </c>
      <c r="F43" s="78" t="s">
        <v>100</v>
      </c>
      <c r="G43" s="78" t="s">
        <v>14</v>
      </c>
      <c r="H43" s="78">
        <v>125</v>
      </c>
      <c r="I43" s="78">
        <v>135</v>
      </c>
      <c r="J43" s="78">
        <v>170</v>
      </c>
      <c r="K43" s="78">
        <v>0</v>
      </c>
      <c r="L43" s="78">
        <v>0</v>
      </c>
      <c r="M43" s="78">
        <v>0</v>
      </c>
      <c r="N43" s="79">
        <v>111049</v>
      </c>
      <c r="O43" s="79">
        <v>213603</v>
      </c>
      <c r="P43" s="79">
        <v>167450</v>
      </c>
      <c r="Q43" s="79">
        <v>0</v>
      </c>
      <c r="R43" s="79">
        <v>0</v>
      </c>
      <c r="S43" s="79">
        <v>0</v>
      </c>
      <c r="T43" s="80">
        <f t="shared" si="1"/>
        <v>492102</v>
      </c>
      <c r="U43" s="81">
        <v>0</v>
      </c>
    </row>
    <row r="44" spans="1:21">
      <c r="A44" s="72"/>
      <c r="B44" s="76" t="s">
        <v>185</v>
      </c>
      <c r="C44" s="77" t="s">
        <v>53</v>
      </c>
      <c r="D44" s="77" t="s">
        <v>54</v>
      </c>
      <c r="E44" s="78" t="s">
        <v>186</v>
      </c>
      <c r="F44" s="78" t="s">
        <v>100</v>
      </c>
      <c r="G44" s="78" t="s">
        <v>14</v>
      </c>
      <c r="H44" s="78">
        <v>40</v>
      </c>
      <c r="I44" s="78">
        <v>48</v>
      </c>
      <c r="J44" s="78">
        <v>66</v>
      </c>
      <c r="K44" s="78">
        <v>0</v>
      </c>
      <c r="L44" s="78">
        <v>0</v>
      </c>
      <c r="M44" s="78">
        <v>0</v>
      </c>
      <c r="N44" s="79">
        <v>13062</v>
      </c>
      <c r="O44" s="79">
        <v>36657</v>
      </c>
      <c r="P44" s="79">
        <v>24838</v>
      </c>
      <c r="Q44" s="79">
        <v>0</v>
      </c>
      <c r="R44" s="79">
        <v>0</v>
      </c>
      <c r="S44" s="79">
        <v>0</v>
      </c>
      <c r="T44" s="80">
        <f t="shared" si="1"/>
        <v>74557</v>
      </c>
      <c r="U44" s="81">
        <v>0</v>
      </c>
    </row>
    <row r="45" spans="1:21">
      <c r="A45" s="72"/>
      <c r="B45" s="76" t="s">
        <v>187</v>
      </c>
      <c r="C45" s="77" t="s">
        <v>188</v>
      </c>
      <c r="D45" s="77" t="s">
        <v>189</v>
      </c>
      <c r="E45" s="78" t="s">
        <v>190</v>
      </c>
      <c r="F45" s="78" t="s">
        <v>100</v>
      </c>
      <c r="G45" s="78" t="s">
        <v>14</v>
      </c>
      <c r="H45" s="78">
        <v>100</v>
      </c>
      <c r="I45" s="78">
        <v>140</v>
      </c>
      <c r="J45" s="78">
        <v>140</v>
      </c>
      <c r="K45" s="78">
        <v>0</v>
      </c>
      <c r="L45" s="78">
        <v>0</v>
      </c>
      <c r="M45" s="78">
        <v>0</v>
      </c>
      <c r="N45" s="79">
        <v>62797</v>
      </c>
      <c r="O45" s="79">
        <v>116367</v>
      </c>
      <c r="P45" s="79">
        <v>60680</v>
      </c>
      <c r="Q45" s="79">
        <v>0</v>
      </c>
      <c r="R45" s="79">
        <v>0</v>
      </c>
      <c r="S45" s="79">
        <v>0</v>
      </c>
      <c r="T45" s="80">
        <f t="shared" si="1"/>
        <v>239844</v>
      </c>
      <c r="U45" s="81">
        <v>0</v>
      </c>
    </row>
    <row r="46" spans="1:21">
      <c r="A46" s="72"/>
      <c r="B46" s="76" t="s">
        <v>191</v>
      </c>
      <c r="C46" s="77" t="s">
        <v>53</v>
      </c>
      <c r="D46" s="77" t="s">
        <v>54</v>
      </c>
      <c r="E46" s="78" t="s">
        <v>192</v>
      </c>
      <c r="F46" s="78" t="s">
        <v>100</v>
      </c>
      <c r="G46" s="78" t="s">
        <v>14</v>
      </c>
      <c r="H46" s="78">
        <v>182</v>
      </c>
      <c r="I46" s="78">
        <v>187</v>
      </c>
      <c r="J46" s="78">
        <v>225</v>
      </c>
      <c r="K46" s="78">
        <v>0</v>
      </c>
      <c r="L46" s="78">
        <v>0</v>
      </c>
      <c r="M46" s="78">
        <v>0</v>
      </c>
      <c r="N46" s="79">
        <v>157869</v>
      </c>
      <c r="O46" s="79">
        <v>250430</v>
      </c>
      <c r="P46" s="79">
        <v>93228</v>
      </c>
      <c r="Q46" s="79">
        <v>0</v>
      </c>
      <c r="R46" s="79">
        <v>0</v>
      </c>
      <c r="S46" s="79">
        <v>0</v>
      </c>
      <c r="T46" s="80">
        <f t="shared" si="1"/>
        <v>501527</v>
      </c>
      <c r="U46" s="81">
        <v>0</v>
      </c>
    </row>
    <row r="47" spans="1:21">
      <c r="A47" s="72"/>
      <c r="B47" s="76" t="s">
        <v>193</v>
      </c>
      <c r="C47" s="77" t="s">
        <v>53</v>
      </c>
      <c r="D47" s="77" t="s">
        <v>54</v>
      </c>
      <c r="E47" s="78" t="s">
        <v>194</v>
      </c>
      <c r="F47" s="78" t="s">
        <v>195</v>
      </c>
      <c r="G47" s="78" t="s">
        <v>14</v>
      </c>
      <c r="H47" s="78">
        <v>37</v>
      </c>
      <c r="I47" s="78">
        <v>37</v>
      </c>
      <c r="J47" s="78">
        <v>48</v>
      </c>
      <c r="K47" s="78">
        <v>0</v>
      </c>
      <c r="L47" s="78">
        <v>0</v>
      </c>
      <c r="M47" s="78">
        <v>0</v>
      </c>
      <c r="N47" s="79">
        <v>9169</v>
      </c>
      <c r="O47" s="79">
        <v>14412</v>
      </c>
      <c r="P47" s="79">
        <v>15155</v>
      </c>
      <c r="Q47" s="79">
        <v>0</v>
      </c>
      <c r="R47" s="79">
        <v>0</v>
      </c>
      <c r="S47" s="79">
        <v>0</v>
      </c>
      <c r="T47" s="80">
        <f t="shared" si="1"/>
        <v>38736</v>
      </c>
      <c r="U47" s="81">
        <v>0</v>
      </c>
    </row>
    <row r="48" spans="1:21">
      <c r="A48" s="72"/>
      <c r="B48" s="76" t="s">
        <v>196</v>
      </c>
      <c r="C48" s="77" t="s">
        <v>197</v>
      </c>
      <c r="D48" s="77" t="s">
        <v>198</v>
      </c>
      <c r="E48" s="78" t="s">
        <v>199</v>
      </c>
      <c r="F48" s="78" t="s">
        <v>200</v>
      </c>
      <c r="G48" s="78" t="s">
        <v>14</v>
      </c>
      <c r="H48" s="78">
        <v>35</v>
      </c>
      <c r="I48" s="78">
        <v>45</v>
      </c>
      <c r="J48" s="78">
        <v>60</v>
      </c>
      <c r="K48" s="78">
        <v>0</v>
      </c>
      <c r="L48" s="78">
        <v>0</v>
      </c>
      <c r="M48" s="78">
        <v>0</v>
      </c>
      <c r="N48" s="79">
        <v>14587</v>
      </c>
      <c r="O48" s="79">
        <v>30607</v>
      </c>
      <c r="P48" s="79">
        <v>13862</v>
      </c>
      <c r="Q48" s="79">
        <v>0</v>
      </c>
      <c r="R48" s="79">
        <v>0</v>
      </c>
      <c r="S48" s="79">
        <v>0</v>
      </c>
      <c r="T48" s="80">
        <f t="shared" si="1"/>
        <v>59056</v>
      </c>
      <c r="U48" s="81">
        <v>0</v>
      </c>
    </row>
    <row r="49" spans="1:21">
      <c r="A49" s="72"/>
      <c r="B49" s="76" t="s">
        <v>201</v>
      </c>
      <c r="C49" s="77" t="s">
        <v>202</v>
      </c>
      <c r="D49" s="77" t="s">
        <v>203</v>
      </c>
      <c r="E49" s="78" t="s">
        <v>204</v>
      </c>
      <c r="F49" s="78" t="s">
        <v>205</v>
      </c>
      <c r="G49" s="78" t="s">
        <v>14</v>
      </c>
      <c r="H49" s="78">
        <v>75</v>
      </c>
      <c r="I49" s="78">
        <v>95</v>
      </c>
      <c r="J49" s="78">
        <v>100</v>
      </c>
      <c r="K49" s="78">
        <v>0</v>
      </c>
      <c r="L49" s="78">
        <v>0</v>
      </c>
      <c r="M49" s="78">
        <v>0</v>
      </c>
      <c r="N49" s="79">
        <v>37516</v>
      </c>
      <c r="O49" s="79">
        <v>71042</v>
      </c>
      <c r="P49" s="79">
        <v>26014</v>
      </c>
      <c r="Q49" s="79">
        <v>0</v>
      </c>
      <c r="R49" s="79">
        <v>0</v>
      </c>
      <c r="S49" s="79">
        <v>0</v>
      </c>
      <c r="T49" s="80">
        <f t="shared" si="1"/>
        <v>134572</v>
      </c>
      <c r="U49" s="81">
        <v>0</v>
      </c>
    </row>
    <row r="50" spans="1:21">
      <c r="A50" s="72"/>
      <c r="B50" s="76" t="s">
        <v>206</v>
      </c>
      <c r="C50" s="77" t="s">
        <v>207</v>
      </c>
      <c r="D50" s="77" t="s">
        <v>208</v>
      </c>
      <c r="E50" s="78" t="s">
        <v>209</v>
      </c>
      <c r="F50" s="78" t="s">
        <v>205</v>
      </c>
      <c r="G50" s="78" t="s">
        <v>14</v>
      </c>
      <c r="H50" s="78">
        <v>80</v>
      </c>
      <c r="I50" s="78">
        <v>120</v>
      </c>
      <c r="J50" s="78">
        <v>120</v>
      </c>
      <c r="K50" s="78">
        <v>0</v>
      </c>
      <c r="L50" s="78">
        <v>0</v>
      </c>
      <c r="M50" s="78">
        <v>0</v>
      </c>
      <c r="N50" s="79">
        <v>43494</v>
      </c>
      <c r="O50" s="79">
        <v>90785</v>
      </c>
      <c r="P50" s="79">
        <v>59485</v>
      </c>
      <c r="Q50" s="79">
        <v>0</v>
      </c>
      <c r="R50" s="79">
        <v>0</v>
      </c>
      <c r="S50" s="79">
        <v>0</v>
      </c>
      <c r="T50" s="80">
        <f t="shared" ref="T50:T69" si="2">SUM(N50:P50)</f>
        <v>193764</v>
      </c>
      <c r="U50" s="81">
        <v>0</v>
      </c>
    </row>
    <row r="51" spans="1:21">
      <c r="A51" s="72"/>
      <c r="B51" s="76" t="s">
        <v>210</v>
      </c>
      <c r="C51" s="77" t="s">
        <v>53</v>
      </c>
      <c r="D51" s="77" t="s">
        <v>54</v>
      </c>
      <c r="E51" s="78" t="s">
        <v>211</v>
      </c>
      <c r="F51" s="78" t="s">
        <v>212</v>
      </c>
      <c r="G51" s="78" t="s">
        <v>14</v>
      </c>
      <c r="H51" s="78">
        <v>1</v>
      </c>
      <c r="I51" s="78">
        <v>1</v>
      </c>
      <c r="J51" s="78">
        <v>1</v>
      </c>
      <c r="K51" s="78">
        <v>0</v>
      </c>
      <c r="L51" s="78">
        <v>0</v>
      </c>
      <c r="M51" s="78">
        <v>0</v>
      </c>
      <c r="N51" s="79">
        <v>450</v>
      </c>
      <c r="O51" s="79">
        <v>890</v>
      </c>
      <c r="P51" s="79">
        <v>991</v>
      </c>
      <c r="Q51" s="79">
        <v>0</v>
      </c>
      <c r="R51" s="79">
        <v>0</v>
      </c>
      <c r="S51" s="79">
        <v>0</v>
      </c>
      <c r="T51" s="80">
        <f t="shared" si="2"/>
        <v>2331</v>
      </c>
      <c r="U51" s="81">
        <v>0</v>
      </c>
    </row>
    <row r="52" spans="1:21">
      <c r="A52" s="72"/>
      <c r="B52" s="76" t="s">
        <v>213</v>
      </c>
      <c r="C52" s="77" t="s">
        <v>53</v>
      </c>
      <c r="D52" s="77" t="s">
        <v>54</v>
      </c>
      <c r="E52" s="78" t="s">
        <v>214</v>
      </c>
      <c r="F52" s="78" t="s">
        <v>215</v>
      </c>
      <c r="G52" s="78" t="s">
        <v>14</v>
      </c>
      <c r="H52" s="78">
        <v>8</v>
      </c>
      <c r="I52" s="78">
        <v>8</v>
      </c>
      <c r="J52" s="78">
        <v>35</v>
      </c>
      <c r="K52" s="78">
        <v>0</v>
      </c>
      <c r="L52" s="78">
        <v>0</v>
      </c>
      <c r="M52" s="78">
        <v>0</v>
      </c>
      <c r="N52" s="79">
        <v>4510</v>
      </c>
      <c r="O52" s="79">
        <v>8824</v>
      </c>
      <c r="P52" s="79">
        <v>19111</v>
      </c>
      <c r="Q52" s="79">
        <v>0</v>
      </c>
      <c r="R52" s="79">
        <v>0</v>
      </c>
      <c r="S52" s="79">
        <v>0</v>
      </c>
      <c r="T52" s="80">
        <f t="shared" si="2"/>
        <v>32445</v>
      </c>
      <c r="U52" s="81">
        <v>0</v>
      </c>
    </row>
    <row r="53" spans="1:21">
      <c r="A53" s="72"/>
      <c r="B53" s="76" t="s">
        <v>216</v>
      </c>
      <c r="C53" s="77" t="s">
        <v>53</v>
      </c>
      <c r="D53" s="77" t="s">
        <v>54</v>
      </c>
      <c r="E53" s="78" t="s">
        <v>217</v>
      </c>
      <c r="F53" s="78" t="s">
        <v>218</v>
      </c>
      <c r="G53" s="78" t="s">
        <v>14</v>
      </c>
      <c r="H53" s="78">
        <v>130</v>
      </c>
      <c r="I53" s="78">
        <v>160</v>
      </c>
      <c r="J53" s="78">
        <v>180</v>
      </c>
      <c r="K53" s="78">
        <v>0</v>
      </c>
      <c r="L53" s="78">
        <v>0</v>
      </c>
      <c r="M53" s="78">
        <v>0</v>
      </c>
      <c r="N53" s="79">
        <v>96446</v>
      </c>
      <c r="O53" s="79">
        <v>183439</v>
      </c>
      <c r="P53" s="79">
        <v>164759</v>
      </c>
      <c r="Q53" s="79">
        <v>0</v>
      </c>
      <c r="R53" s="79">
        <v>0</v>
      </c>
      <c r="S53" s="79">
        <v>0</v>
      </c>
      <c r="T53" s="80">
        <f t="shared" si="2"/>
        <v>444644</v>
      </c>
      <c r="U53" s="81">
        <v>0</v>
      </c>
    </row>
    <row r="54" spans="1:21">
      <c r="A54" s="72"/>
      <c r="B54" s="76" t="s">
        <v>219</v>
      </c>
      <c r="C54" s="77" t="s">
        <v>75</v>
      </c>
      <c r="D54" s="77" t="s">
        <v>76</v>
      </c>
      <c r="E54" s="78" t="s">
        <v>220</v>
      </c>
      <c r="F54" s="78" t="s">
        <v>221</v>
      </c>
      <c r="G54" s="78" t="s">
        <v>14</v>
      </c>
      <c r="H54" s="78">
        <v>16</v>
      </c>
      <c r="I54" s="78">
        <v>16</v>
      </c>
      <c r="J54" s="78">
        <v>78</v>
      </c>
      <c r="K54" s="78">
        <v>0</v>
      </c>
      <c r="L54" s="78">
        <v>0</v>
      </c>
      <c r="M54" s="78">
        <v>0</v>
      </c>
      <c r="N54" s="79">
        <v>17201</v>
      </c>
      <c r="O54" s="79">
        <v>36408</v>
      </c>
      <c r="P54" s="79">
        <v>48240</v>
      </c>
      <c r="Q54" s="79">
        <v>0</v>
      </c>
      <c r="R54" s="79">
        <v>0</v>
      </c>
      <c r="S54" s="79">
        <v>0</v>
      </c>
      <c r="T54" s="80">
        <f t="shared" si="2"/>
        <v>101849</v>
      </c>
      <c r="U54" s="81">
        <v>0</v>
      </c>
    </row>
    <row r="55" spans="1:21">
      <c r="A55" s="72"/>
      <c r="B55" s="76" t="s">
        <v>222</v>
      </c>
      <c r="C55" s="77" t="s">
        <v>75</v>
      </c>
      <c r="D55" s="77" t="s">
        <v>76</v>
      </c>
      <c r="E55" s="78" t="s">
        <v>223</v>
      </c>
      <c r="F55" s="78" t="s">
        <v>224</v>
      </c>
      <c r="G55" s="78" t="s">
        <v>14</v>
      </c>
      <c r="H55" s="78">
        <v>50</v>
      </c>
      <c r="I55" s="78">
        <v>62</v>
      </c>
      <c r="J55" s="78">
        <v>154</v>
      </c>
      <c r="K55" s="78">
        <v>0</v>
      </c>
      <c r="L55" s="78">
        <v>0</v>
      </c>
      <c r="M55" s="78">
        <v>0</v>
      </c>
      <c r="N55" s="79">
        <v>53317</v>
      </c>
      <c r="O55" s="79">
        <v>88398</v>
      </c>
      <c r="P55" s="79">
        <v>101615</v>
      </c>
      <c r="Q55" s="79">
        <v>0</v>
      </c>
      <c r="R55" s="79">
        <v>0</v>
      </c>
      <c r="S55" s="79">
        <v>0</v>
      </c>
      <c r="T55" s="80">
        <f t="shared" si="2"/>
        <v>243330</v>
      </c>
      <c r="U55" s="81">
        <v>0</v>
      </c>
    </row>
    <row r="56" spans="1:21">
      <c r="A56" s="72"/>
      <c r="B56" s="76" t="s">
        <v>225</v>
      </c>
      <c r="C56" s="77" t="s">
        <v>109</v>
      </c>
      <c r="D56" s="77" t="s">
        <v>110</v>
      </c>
      <c r="E56" s="78" t="s">
        <v>226</v>
      </c>
      <c r="F56" s="78" t="s">
        <v>227</v>
      </c>
      <c r="G56" s="78" t="s">
        <v>14</v>
      </c>
      <c r="H56" s="78">
        <v>11</v>
      </c>
      <c r="I56" s="78">
        <v>11</v>
      </c>
      <c r="J56" s="78">
        <v>30</v>
      </c>
      <c r="K56" s="78">
        <v>0</v>
      </c>
      <c r="L56" s="78">
        <v>0</v>
      </c>
      <c r="M56" s="78">
        <v>0</v>
      </c>
      <c r="N56" s="79">
        <v>5544</v>
      </c>
      <c r="O56" s="79">
        <v>10844</v>
      </c>
      <c r="P56" s="79">
        <v>14324</v>
      </c>
      <c r="Q56" s="79">
        <v>0</v>
      </c>
      <c r="R56" s="79">
        <v>0</v>
      </c>
      <c r="S56" s="79">
        <v>0</v>
      </c>
      <c r="T56" s="80">
        <f t="shared" si="2"/>
        <v>30712</v>
      </c>
      <c r="U56" s="81">
        <v>0</v>
      </c>
    </row>
    <row r="57" spans="1:21">
      <c r="A57" s="72"/>
      <c r="B57" s="76" t="s">
        <v>228</v>
      </c>
      <c r="C57" s="77" t="s">
        <v>53</v>
      </c>
      <c r="D57" s="77" t="s">
        <v>54</v>
      </c>
      <c r="E57" s="78" t="s">
        <v>229</v>
      </c>
      <c r="F57" s="78" t="s">
        <v>224</v>
      </c>
      <c r="G57" s="78" t="s">
        <v>14</v>
      </c>
      <c r="H57" s="78">
        <v>16</v>
      </c>
      <c r="I57" s="78">
        <v>16</v>
      </c>
      <c r="J57" s="78">
        <v>154</v>
      </c>
      <c r="K57" s="78">
        <v>0</v>
      </c>
      <c r="L57" s="78">
        <v>0</v>
      </c>
      <c r="M57" s="78">
        <v>0</v>
      </c>
      <c r="N57" s="79">
        <v>13561</v>
      </c>
      <c r="O57" s="79">
        <v>27802</v>
      </c>
      <c r="P57" s="79">
        <v>37737</v>
      </c>
      <c r="Q57" s="79">
        <v>0</v>
      </c>
      <c r="R57" s="79">
        <v>0</v>
      </c>
      <c r="S57" s="79">
        <v>0</v>
      </c>
      <c r="T57" s="80">
        <f t="shared" si="2"/>
        <v>79100</v>
      </c>
      <c r="U57" s="81">
        <v>0</v>
      </c>
    </row>
    <row r="58" spans="1:21">
      <c r="A58" s="72"/>
      <c r="B58" s="76" t="s">
        <v>230</v>
      </c>
      <c r="C58" s="77" t="s">
        <v>53</v>
      </c>
      <c r="D58" s="77" t="s">
        <v>54</v>
      </c>
      <c r="E58" s="78" t="s">
        <v>231</v>
      </c>
      <c r="F58" s="78" t="s">
        <v>232</v>
      </c>
      <c r="G58" s="78" t="s">
        <v>14</v>
      </c>
      <c r="H58" s="78">
        <v>35</v>
      </c>
      <c r="I58" s="78">
        <v>35</v>
      </c>
      <c r="J58" s="78">
        <v>154</v>
      </c>
      <c r="K58" s="78">
        <v>0</v>
      </c>
      <c r="L58" s="78">
        <v>0</v>
      </c>
      <c r="M58" s="78">
        <v>0</v>
      </c>
      <c r="N58" s="79">
        <v>35571</v>
      </c>
      <c r="O58" s="79">
        <v>72165</v>
      </c>
      <c r="P58" s="79">
        <v>104598</v>
      </c>
      <c r="Q58" s="79">
        <v>0</v>
      </c>
      <c r="R58" s="79">
        <v>0</v>
      </c>
      <c r="S58" s="79">
        <v>0</v>
      </c>
      <c r="T58" s="80">
        <f t="shared" si="2"/>
        <v>212334</v>
      </c>
      <c r="U58" s="81">
        <v>0</v>
      </c>
    </row>
    <row r="59" spans="1:21">
      <c r="A59" s="72"/>
      <c r="B59" s="76" t="s">
        <v>233</v>
      </c>
      <c r="C59" s="77" t="s">
        <v>53</v>
      </c>
      <c r="D59" s="77" t="s">
        <v>54</v>
      </c>
      <c r="E59" s="78" t="s">
        <v>234</v>
      </c>
      <c r="F59" s="78" t="s">
        <v>232</v>
      </c>
      <c r="G59" s="78" t="s">
        <v>14</v>
      </c>
      <c r="H59" s="78">
        <v>30</v>
      </c>
      <c r="I59" s="78">
        <v>30</v>
      </c>
      <c r="J59" s="78">
        <v>154</v>
      </c>
      <c r="K59" s="78">
        <v>0</v>
      </c>
      <c r="L59" s="78">
        <v>0</v>
      </c>
      <c r="M59" s="78">
        <v>0</v>
      </c>
      <c r="N59" s="79">
        <v>29007</v>
      </c>
      <c r="O59" s="79">
        <v>58874</v>
      </c>
      <c r="P59" s="79">
        <v>82241</v>
      </c>
      <c r="Q59" s="79">
        <v>0</v>
      </c>
      <c r="R59" s="79">
        <v>0</v>
      </c>
      <c r="S59" s="79">
        <v>0</v>
      </c>
      <c r="T59" s="80">
        <f t="shared" si="2"/>
        <v>170122</v>
      </c>
      <c r="U59" s="81">
        <v>0</v>
      </c>
    </row>
    <row r="60" spans="1:21">
      <c r="A60" s="72"/>
      <c r="B60" s="76" t="s">
        <v>235</v>
      </c>
      <c r="C60" s="77" t="s">
        <v>236</v>
      </c>
      <c r="D60" s="77" t="s">
        <v>237</v>
      </c>
      <c r="E60" s="78" t="s">
        <v>238</v>
      </c>
      <c r="F60" s="78" t="s">
        <v>100</v>
      </c>
      <c r="G60" s="78" t="s">
        <v>14</v>
      </c>
      <c r="H60" s="78">
        <v>76</v>
      </c>
      <c r="I60" s="78">
        <v>86</v>
      </c>
      <c r="J60" s="78">
        <v>154</v>
      </c>
      <c r="K60" s="78">
        <v>0</v>
      </c>
      <c r="L60" s="78">
        <v>0</v>
      </c>
      <c r="M60" s="78">
        <v>0</v>
      </c>
      <c r="N60" s="79">
        <v>38044</v>
      </c>
      <c r="O60" s="79">
        <v>70799</v>
      </c>
      <c r="P60" s="79">
        <v>22270</v>
      </c>
      <c r="Q60" s="79">
        <v>0</v>
      </c>
      <c r="R60" s="79">
        <v>0</v>
      </c>
      <c r="S60" s="79">
        <v>0</v>
      </c>
      <c r="T60" s="80">
        <f t="shared" si="2"/>
        <v>131113</v>
      </c>
      <c r="U60" s="81">
        <v>0</v>
      </c>
    </row>
    <row r="61" spans="1:21">
      <c r="A61" s="72"/>
      <c r="B61" s="76" t="s">
        <v>239</v>
      </c>
      <c r="C61" s="77" t="s">
        <v>240</v>
      </c>
      <c r="D61" s="77" t="s">
        <v>241</v>
      </c>
      <c r="E61" s="78" t="s">
        <v>242</v>
      </c>
      <c r="F61" s="78" t="s">
        <v>200</v>
      </c>
      <c r="G61" s="78" t="s">
        <v>14</v>
      </c>
      <c r="H61" s="78">
        <v>65</v>
      </c>
      <c r="I61" s="78">
        <v>65</v>
      </c>
      <c r="J61" s="78">
        <v>75</v>
      </c>
      <c r="K61" s="78">
        <v>0</v>
      </c>
      <c r="L61" s="78">
        <v>0</v>
      </c>
      <c r="M61" s="78">
        <v>0</v>
      </c>
      <c r="N61" s="79">
        <v>58184</v>
      </c>
      <c r="O61" s="79">
        <v>102866</v>
      </c>
      <c r="P61" s="79">
        <v>99818</v>
      </c>
      <c r="Q61" s="79">
        <v>0</v>
      </c>
      <c r="R61" s="79">
        <v>0</v>
      </c>
      <c r="S61" s="79">
        <v>0</v>
      </c>
      <c r="T61" s="80">
        <f t="shared" si="2"/>
        <v>260868</v>
      </c>
      <c r="U61" s="81">
        <v>0</v>
      </c>
    </row>
    <row r="62" spans="1:21">
      <c r="A62" s="72"/>
      <c r="B62" s="76" t="s">
        <v>243</v>
      </c>
      <c r="C62" s="77" t="s">
        <v>244</v>
      </c>
      <c r="D62" s="77" t="s">
        <v>245</v>
      </c>
      <c r="E62" s="78" t="s">
        <v>246</v>
      </c>
      <c r="F62" s="78" t="s">
        <v>205</v>
      </c>
      <c r="G62" s="78" t="s">
        <v>14</v>
      </c>
      <c r="H62" s="78">
        <v>95</v>
      </c>
      <c r="I62" s="78">
        <v>125</v>
      </c>
      <c r="J62" s="78">
        <v>155</v>
      </c>
      <c r="K62" s="78">
        <v>0</v>
      </c>
      <c r="L62" s="78">
        <v>0</v>
      </c>
      <c r="M62" s="78">
        <v>0</v>
      </c>
      <c r="N62" s="79">
        <v>53795</v>
      </c>
      <c r="O62" s="79">
        <v>103705</v>
      </c>
      <c r="P62" s="79">
        <v>54321</v>
      </c>
      <c r="Q62" s="79">
        <v>0</v>
      </c>
      <c r="R62" s="79">
        <v>0</v>
      </c>
      <c r="S62" s="79">
        <v>0</v>
      </c>
      <c r="T62" s="80">
        <f t="shared" si="2"/>
        <v>211821</v>
      </c>
      <c r="U62" s="81">
        <v>0</v>
      </c>
    </row>
    <row r="63" spans="1:21">
      <c r="A63" s="72"/>
      <c r="B63" s="76" t="s">
        <v>247</v>
      </c>
      <c r="C63" s="77" t="s">
        <v>53</v>
      </c>
      <c r="D63" s="77" t="s">
        <v>54</v>
      </c>
      <c r="E63" s="78" t="s">
        <v>248</v>
      </c>
      <c r="F63" s="78" t="s">
        <v>249</v>
      </c>
      <c r="G63" s="78" t="s">
        <v>14</v>
      </c>
      <c r="H63" s="78">
        <v>5</v>
      </c>
      <c r="I63" s="78">
        <v>5</v>
      </c>
      <c r="J63" s="78">
        <v>15</v>
      </c>
      <c r="K63" s="78">
        <v>0</v>
      </c>
      <c r="L63" s="78">
        <v>0</v>
      </c>
      <c r="M63" s="78">
        <v>0</v>
      </c>
      <c r="N63" s="79">
        <v>2399</v>
      </c>
      <c r="O63" s="79">
        <v>4919</v>
      </c>
      <c r="P63" s="79">
        <v>11965</v>
      </c>
      <c r="Q63" s="79">
        <v>0</v>
      </c>
      <c r="R63" s="79">
        <v>0</v>
      </c>
      <c r="S63" s="79">
        <v>0</v>
      </c>
      <c r="T63" s="80">
        <f t="shared" si="2"/>
        <v>19283</v>
      </c>
      <c r="U63" s="81">
        <v>0</v>
      </c>
    </row>
    <row r="64" spans="1:21">
      <c r="A64" s="72"/>
      <c r="B64" s="76" t="s">
        <v>250</v>
      </c>
      <c r="C64" s="77" t="s">
        <v>53</v>
      </c>
      <c r="D64" s="77" t="s">
        <v>54</v>
      </c>
      <c r="E64" s="78" t="s">
        <v>251</v>
      </c>
      <c r="F64" s="78" t="s">
        <v>205</v>
      </c>
      <c r="G64" s="78" t="s">
        <v>14</v>
      </c>
      <c r="H64" s="78">
        <v>8.5</v>
      </c>
      <c r="I64" s="78">
        <v>8.5</v>
      </c>
      <c r="J64" s="78">
        <v>8.5</v>
      </c>
      <c r="K64" s="78">
        <v>0</v>
      </c>
      <c r="L64" s="78">
        <v>0</v>
      </c>
      <c r="M64" s="78">
        <v>0</v>
      </c>
      <c r="N64" s="79">
        <v>2610</v>
      </c>
      <c r="O64" s="79">
        <v>5255</v>
      </c>
      <c r="P64" s="79">
        <v>15653</v>
      </c>
      <c r="Q64" s="79">
        <v>0</v>
      </c>
      <c r="R64" s="79">
        <v>0</v>
      </c>
      <c r="S64" s="79">
        <v>0</v>
      </c>
      <c r="T64" s="80">
        <f t="shared" si="2"/>
        <v>23518</v>
      </c>
      <c r="U64" s="81">
        <v>0</v>
      </c>
    </row>
    <row r="65" spans="1:21">
      <c r="A65" s="72"/>
      <c r="B65" s="76" t="s">
        <v>252</v>
      </c>
      <c r="C65" s="77" t="s">
        <v>53</v>
      </c>
      <c r="D65" s="77" t="s">
        <v>54</v>
      </c>
      <c r="E65" s="78" t="s">
        <v>253</v>
      </c>
      <c r="F65" s="78" t="s">
        <v>218</v>
      </c>
      <c r="G65" s="78" t="s">
        <v>14</v>
      </c>
      <c r="H65" s="78">
        <v>54</v>
      </c>
      <c r="I65" s="78">
        <v>54</v>
      </c>
      <c r="J65" s="78">
        <v>120</v>
      </c>
      <c r="K65" s="78">
        <v>0</v>
      </c>
      <c r="L65" s="78">
        <v>0</v>
      </c>
      <c r="M65" s="78">
        <v>0</v>
      </c>
      <c r="N65" s="79">
        <v>44232</v>
      </c>
      <c r="O65" s="79">
        <v>86768</v>
      </c>
      <c r="P65" s="79">
        <v>83798</v>
      </c>
      <c r="Q65" s="79">
        <v>0</v>
      </c>
      <c r="R65" s="79">
        <v>0</v>
      </c>
      <c r="S65" s="79">
        <v>0</v>
      </c>
      <c r="T65" s="80">
        <f t="shared" si="2"/>
        <v>214798</v>
      </c>
      <c r="U65" s="81">
        <v>0</v>
      </c>
    </row>
    <row r="66" spans="1:21">
      <c r="A66" s="72"/>
      <c r="B66" s="76" t="s">
        <v>254</v>
      </c>
      <c r="C66" s="77" t="s">
        <v>53</v>
      </c>
      <c r="D66" s="77" t="s">
        <v>54</v>
      </c>
      <c r="E66" s="78" t="s">
        <v>255</v>
      </c>
      <c r="F66" s="78" t="s">
        <v>256</v>
      </c>
      <c r="G66" s="78" t="s">
        <v>14</v>
      </c>
      <c r="H66" s="78">
        <v>50</v>
      </c>
      <c r="I66" s="78">
        <v>50</v>
      </c>
      <c r="J66" s="78">
        <v>117</v>
      </c>
      <c r="K66" s="78">
        <v>0</v>
      </c>
      <c r="L66" s="78">
        <v>0</v>
      </c>
      <c r="M66" s="78">
        <v>0</v>
      </c>
      <c r="N66" s="79">
        <v>46336</v>
      </c>
      <c r="O66" s="79">
        <v>77094</v>
      </c>
      <c r="P66" s="79">
        <v>72229</v>
      </c>
      <c r="Q66" s="79">
        <v>0</v>
      </c>
      <c r="R66" s="79">
        <v>0</v>
      </c>
      <c r="S66" s="79">
        <v>0</v>
      </c>
      <c r="T66" s="80">
        <f t="shared" si="2"/>
        <v>195659</v>
      </c>
      <c r="U66" s="81">
        <v>0</v>
      </c>
    </row>
    <row r="67" spans="1:21">
      <c r="A67" s="72"/>
      <c r="B67" s="76" t="s">
        <v>257</v>
      </c>
      <c r="C67" s="77" t="s">
        <v>53</v>
      </c>
      <c r="D67" s="77" t="s">
        <v>54</v>
      </c>
      <c r="E67" s="78" t="s">
        <v>258</v>
      </c>
      <c r="F67" s="78" t="s">
        <v>259</v>
      </c>
      <c r="G67" s="78" t="s">
        <v>14</v>
      </c>
      <c r="H67" s="78">
        <v>58</v>
      </c>
      <c r="I67" s="78">
        <v>58</v>
      </c>
      <c r="J67" s="78">
        <v>117</v>
      </c>
      <c r="K67" s="78">
        <v>0</v>
      </c>
      <c r="L67" s="78">
        <v>0</v>
      </c>
      <c r="M67" s="78">
        <v>0</v>
      </c>
      <c r="N67" s="79">
        <v>56526</v>
      </c>
      <c r="O67" s="79">
        <v>90638</v>
      </c>
      <c r="P67" s="79">
        <v>90166</v>
      </c>
      <c r="Q67" s="79">
        <v>0</v>
      </c>
      <c r="R67" s="79">
        <v>0</v>
      </c>
      <c r="S67" s="79">
        <v>0</v>
      </c>
      <c r="T67" s="80">
        <f t="shared" si="2"/>
        <v>237330</v>
      </c>
      <c r="U67" s="81">
        <v>0</v>
      </c>
    </row>
    <row r="68" spans="1:21">
      <c r="A68" s="72"/>
      <c r="B68" s="76" t="s">
        <v>260</v>
      </c>
      <c r="C68" s="77" t="s">
        <v>240</v>
      </c>
      <c r="D68" s="77" t="s">
        <v>241</v>
      </c>
      <c r="E68" s="78" t="s">
        <v>261</v>
      </c>
      <c r="F68" s="78" t="s">
        <v>134</v>
      </c>
      <c r="G68" s="78" t="s">
        <v>14</v>
      </c>
      <c r="H68" s="78">
        <v>115</v>
      </c>
      <c r="I68" s="78">
        <v>170</v>
      </c>
      <c r="J68" s="78">
        <v>180</v>
      </c>
      <c r="K68" s="78">
        <v>0</v>
      </c>
      <c r="L68" s="78">
        <v>0</v>
      </c>
      <c r="M68" s="78">
        <v>0</v>
      </c>
      <c r="N68" s="79">
        <v>71065</v>
      </c>
      <c r="O68" s="79">
        <v>154369</v>
      </c>
      <c r="P68" s="79">
        <v>149466</v>
      </c>
      <c r="Q68" s="79">
        <v>0</v>
      </c>
      <c r="R68" s="79">
        <v>0</v>
      </c>
      <c r="S68" s="79">
        <v>0</v>
      </c>
      <c r="T68" s="80">
        <f t="shared" si="2"/>
        <v>374900</v>
      </c>
      <c r="U68" s="81">
        <v>0</v>
      </c>
    </row>
    <row r="69" spans="1:21">
      <c r="A69" s="72"/>
      <c r="B69" s="76" t="s">
        <v>262</v>
      </c>
      <c r="C69" s="77" t="s">
        <v>240</v>
      </c>
      <c r="D69" s="77" t="s">
        <v>241</v>
      </c>
      <c r="E69" s="78" t="s">
        <v>263</v>
      </c>
      <c r="F69" s="78" t="s">
        <v>205</v>
      </c>
      <c r="G69" s="78" t="s">
        <v>14</v>
      </c>
      <c r="H69" s="78">
        <v>171</v>
      </c>
      <c r="I69" s="78">
        <v>220</v>
      </c>
      <c r="J69" s="78">
        <v>220</v>
      </c>
      <c r="K69" s="78">
        <v>0</v>
      </c>
      <c r="L69" s="78">
        <v>0</v>
      </c>
      <c r="M69" s="78">
        <v>0</v>
      </c>
      <c r="N69" s="79">
        <v>99092</v>
      </c>
      <c r="O69" s="79">
        <v>181239</v>
      </c>
      <c r="P69" s="79">
        <v>141560</v>
      </c>
      <c r="Q69" s="79">
        <v>0</v>
      </c>
      <c r="R69" s="79">
        <v>0</v>
      </c>
      <c r="S69" s="79">
        <v>0</v>
      </c>
      <c r="T69" s="80">
        <f t="shared" si="2"/>
        <v>421891</v>
      </c>
      <c r="U69" s="81">
        <v>0</v>
      </c>
    </row>
    <row r="70" spans="1:21">
      <c r="A70" s="72"/>
      <c r="B70" s="85"/>
      <c r="C70" s="86"/>
      <c r="D70" s="86"/>
      <c r="E70" s="85"/>
      <c r="F70" s="85"/>
      <c r="G70" s="85"/>
      <c r="H70" s="85"/>
      <c r="I70" s="85"/>
      <c r="J70" s="85"/>
      <c r="K70" s="85"/>
      <c r="L70" s="85"/>
      <c r="M70" s="85"/>
      <c r="N70" s="87"/>
      <c r="O70" s="87"/>
      <c r="P70" s="87"/>
      <c r="Q70" s="87"/>
      <c r="R70" s="87"/>
      <c r="S70" s="87"/>
      <c r="T70" s="88"/>
      <c r="U70" s="89"/>
    </row>
    <row r="71" spans="1:21">
      <c r="F71" s="74" t="s">
        <v>264</v>
      </c>
      <c r="G71" s="74">
        <v>51</v>
      </c>
      <c r="H71" s="99">
        <v>3303.1</v>
      </c>
      <c r="I71" s="99">
        <v>3715.1</v>
      </c>
      <c r="J71" s="99">
        <v>5030.1000000000004</v>
      </c>
      <c r="K71" s="99">
        <v>0</v>
      </c>
      <c r="L71" s="99">
        <v>0</v>
      </c>
      <c r="M71" s="99">
        <v>0</v>
      </c>
      <c r="N71" s="79">
        <v>2244188.0929999999</v>
      </c>
      <c r="O71" s="79">
        <v>4232172.2850000001</v>
      </c>
      <c r="P71" s="79">
        <v>3484053.5379999997</v>
      </c>
      <c r="Q71" s="79">
        <v>0</v>
      </c>
      <c r="R71" s="79">
        <v>0</v>
      </c>
      <c r="S71" s="79">
        <v>0</v>
      </c>
      <c r="T71" s="80">
        <v>9960413.9160000011</v>
      </c>
      <c r="U71" s="81">
        <v>0</v>
      </c>
    </row>
    <row r="72" spans="1:21">
      <c r="F72" s="74" t="s">
        <v>8</v>
      </c>
      <c r="G72" s="74">
        <v>10</v>
      </c>
      <c r="H72" s="99">
        <v>2380</v>
      </c>
      <c r="I72" s="99">
        <v>2380</v>
      </c>
      <c r="J72" s="99">
        <v>2380</v>
      </c>
      <c r="K72" s="99">
        <v>2380</v>
      </c>
      <c r="L72" s="99">
        <v>2380</v>
      </c>
      <c r="M72" s="99">
        <v>5533</v>
      </c>
      <c r="N72" s="79">
        <v>923253</v>
      </c>
      <c r="O72" s="79">
        <v>1069582</v>
      </c>
      <c r="P72" s="79">
        <v>619248</v>
      </c>
      <c r="Q72" s="79">
        <v>1017477</v>
      </c>
      <c r="R72" s="79">
        <v>1282710</v>
      </c>
      <c r="S72" s="79">
        <v>3066101</v>
      </c>
      <c r="T72" s="83">
        <v>7978371</v>
      </c>
      <c r="U72" s="79">
        <v>0</v>
      </c>
    </row>
    <row r="73" spans="1:21">
      <c r="F73" s="74" t="s">
        <v>7</v>
      </c>
      <c r="G73" s="74">
        <v>3</v>
      </c>
      <c r="H73" s="99">
        <v>330</v>
      </c>
      <c r="I73" s="99">
        <v>330</v>
      </c>
      <c r="J73" s="99">
        <v>330</v>
      </c>
      <c r="K73" s="99">
        <v>330</v>
      </c>
      <c r="L73" s="99">
        <v>330</v>
      </c>
      <c r="M73" s="99">
        <v>1353</v>
      </c>
      <c r="N73" s="79">
        <v>85626</v>
      </c>
      <c r="O73" s="79">
        <v>110745</v>
      </c>
      <c r="P73" s="79">
        <v>59926</v>
      </c>
      <c r="Q73" s="79">
        <v>94679</v>
      </c>
      <c r="R73" s="79">
        <v>140294</v>
      </c>
      <c r="S73" s="79">
        <v>472219</v>
      </c>
      <c r="T73" s="83">
        <v>963489</v>
      </c>
      <c r="U73" s="79">
        <v>0</v>
      </c>
    </row>
    <row r="74" spans="1:21">
      <c r="F74" s="74" t="s">
        <v>37</v>
      </c>
      <c r="G74" s="74">
        <v>1</v>
      </c>
      <c r="H74" s="99">
        <v>150</v>
      </c>
      <c r="I74" s="99">
        <v>150</v>
      </c>
      <c r="J74" s="99">
        <v>150</v>
      </c>
      <c r="K74" s="99">
        <v>150</v>
      </c>
      <c r="L74" s="99">
        <v>150</v>
      </c>
      <c r="M74" s="99">
        <v>2569</v>
      </c>
      <c r="N74" s="79">
        <v>73922</v>
      </c>
      <c r="O74" s="79">
        <v>100663</v>
      </c>
      <c r="P74" s="79">
        <v>55007</v>
      </c>
      <c r="Q74" s="79">
        <v>88775</v>
      </c>
      <c r="R74" s="79">
        <v>117072</v>
      </c>
      <c r="S74" s="79">
        <v>564644</v>
      </c>
      <c r="T74" s="83">
        <v>1000083</v>
      </c>
      <c r="U74" s="79">
        <v>0</v>
      </c>
    </row>
    <row r="76" spans="1:21">
      <c r="T76" s="90">
        <f>+T72+T73+T74</f>
        <v>9941943</v>
      </c>
    </row>
  </sheetData>
  <sheetProtection password="C2D7" sheet="1" selectLockedCells="1"/>
  <autoFilter ref="B3:T69"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U3:U4"/>
    <mergeCell ref="B3:B4"/>
    <mergeCell ref="C3:C4"/>
    <mergeCell ref="D3:D4"/>
    <mergeCell ref="E3:E4"/>
    <mergeCell ref="F3:F4"/>
    <mergeCell ref="G3:G4"/>
    <mergeCell ref="H3:M3"/>
    <mergeCell ref="N3:S3"/>
    <mergeCell ref="T3:T4"/>
  </mergeCells>
  <phoneticPr fontId="36" type="noConversion"/>
  <pageMargins left="0.7" right="0.7" top="0.75" bottom="0.75" header="0.3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I15"/>
  <sheetViews>
    <sheetView zoomScale="80" zoomScaleNormal="80" workbookViewId="0">
      <selection activeCell="J28" sqref="J28"/>
    </sheetView>
  </sheetViews>
  <sheetFormatPr baseColWidth="10" defaultRowHeight="15"/>
  <cols>
    <col min="1" max="1" width="10.85546875" customWidth="1"/>
    <col min="2" max="2" width="8.42578125" customWidth="1"/>
    <col min="3" max="5" width="10.85546875" bestFit="1" customWidth="1"/>
    <col min="6" max="8" width="13" bestFit="1" customWidth="1"/>
  </cols>
  <sheetData>
    <row r="4" spans="1:9" ht="15.75" thickBot="1"/>
    <row r="5" spans="1:9" ht="35.1" customHeight="1">
      <c r="A5" s="22"/>
      <c r="B5" s="22"/>
      <c r="C5" s="133" t="s">
        <v>29</v>
      </c>
      <c r="D5" s="134"/>
      <c r="E5" s="135"/>
      <c r="F5" s="136" t="s">
        <v>30</v>
      </c>
      <c r="G5" s="137"/>
      <c r="H5" s="137"/>
      <c r="I5" s="137"/>
    </row>
    <row r="6" spans="1:9" ht="24.95" customHeight="1">
      <c r="A6" s="23" t="s">
        <v>12</v>
      </c>
      <c r="B6" s="24" t="s">
        <v>31</v>
      </c>
      <c r="C6" s="25" t="s">
        <v>1</v>
      </c>
      <c r="D6" s="26" t="s">
        <v>2</v>
      </c>
      <c r="E6" s="27" t="s">
        <v>3</v>
      </c>
      <c r="F6" s="28" t="s">
        <v>22</v>
      </c>
      <c r="G6" s="29" t="s">
        <v>23</v>
      </c>
      <c r="H6" s="30" t="s">
        <v>24</v>
      </c>
      <c r="I6" s="30" t="s">
        <v>25</v>
      </c>
    </row>
    <row r="7" spans="1:9">
      <c r="A7" s="32" t="s">
        <v>15</v>
      </c>
      <c r="B7" s="20">
        <v>182</v>
      </c>
      <c r="C7" s="20">
        <v>4838.692</v>
      </c>
      <c r="D7" s="20">
        <v>6421.8920000000026</v>
      </c>
      <c r="E7" s="20">
        <v>4880.41</v>
      </c>
      <c r="F7" s="20">
        <v>2137216.7781072375</v>
      </c>
      <c r="G7" s="20">
        <v>5971872.1670714747</v>
      </c>
      <c r="H7" s="20">
        <v>2708197.8891464137</v>
      </c>
      <c r="I7" s="33">
        <f>SUM(F7:H7)</f>
        <v>10817286.834325125</v>
      </c>
    </row>
    <row r="8" spans="1:9">
      <c r="A8" s="32" t="s">
        <v>16</v>
      </c>
      <c r="B8" s="20">
        <v>10</v>
      </c>
      <c r="C8" s="91">
        <v>128.33000000000001</v>
      </c>
      <c r="D8" s="20"/>
      <c r="E8" s="20"/>
      <c r="F8" s="20">
        <v>65846.139946414871</v>
      </c>
      <c r="G8" s="20">
        <v>180778.24680175816</v>
      </c>
      <c r="H8" s="20"/>
      <c r="I8" s="33">
        <f>SUM(F8:H8)</f>
        <v>246624.38674817304</v>
      </c>
    </row>
    <row r="9" spans="1:9">
      <c r="A9" s="32" t="s">
        <v>17</v>
      </c>
      <c r="B9" s="20">
        <v>17</v>
      </c>
      <c r="C9" s="20">
        <v>216.09</v>
      </c>
      <c r="D9" s="20"/>
      <c r="E9" s="20"/>
      <c r="F9" s="20">
        <v>138226.64221415838</v>
      </c>
      <c r="G9" s="20"/>
      <c r="H9" s="20"/>
      <c r="I9" s="33">
        <f>SUM(F9:H9)</f>
        <v>138226.64221415838</v>
      </c>
    </row>
    <row r="10" spans="1:9">
      <c r="A10" s="32" t="s">
        <v>18</v>
      </c>
      <c r="B10" s="20">
        <v>36</v>
      </c>
      <c r="C10" s="20">
        <v>199.363</v>
      </c>
      <c r="D10" s="20"/>
      <c r="E10" s="20"/>
      <c r="F10" s="20">
        <v>142503.95192032182</v>
      </c>
      <c r="G10" s="20">
        <v>263172.41348997882</v>
      </c>
      <c r="H10" s="20"/>
      <c r="I10" s="33">
        <f>SUM(C10:H10)</f>
        <v>405875.72841030068</v>
      </c>
    </row>
    <row r="11" spans="1:9">
      <c r="A11" s="32" t="s">
        <v>19</v>
      </c>
      <c r="B11" s="20">
        <v>124</v>
      </c>
      <c r="C11" s="20">
        <v>632.6460000000003</v>
      </c>
      <c r="E11" s="20"/>
      <c r="F11" s="20">
        <v>409613.23944219662</v>
      </c>
      <c r="G11" s="20"/>
      <c r="H11" s="20"/>
      <c r="I11" s="33">
        <f>SUM(F11:H11)</f>
        <v>409613.23944219662</v>
      </c>
    </row>
    <row r="12" spans="1:9">
      <c r="F12" s="21"/>
      <c r="G12" s="21"/>
      <c r="H12" s="21"/>
      <c r="I12" s="21">
        <f>SUM(I7:I11)</f>
        <v>12017626.831139952</v>
      </c>
    </row>
    <row r="13" spans="1:9">
      <c r="H13" s="21"/>
      <c r="I13" s="21"/>
    </row>
    <row r="15" spans="1:9">
      <c r="F15" s="21"/>
      <c r="G15" s="21"/>
      <c r="H15" s="21"/>
    </row>
  </sheetData>
  <sheetProtection password="C2D7" sheet="1" selectLockedCells="1"/>
  <mergeCells count="2">
    <mergeCell ref="C5:E5"/>
    <mergeCell ref="F5:I5"/>
  </mergeCells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</vt:lpstr>
      <vt:lpstr>LOTE 1</vt:lpstr>
      <vt:lpstr>LOTE 2</vt:lpstr>
      <vt:lpstr>Consumos Lote 1</vt:lpstr>
      <vt:lpstr>CONSUMOS LOTE 2</vt:lpstr>
      <vt:lpstr>'LOTE 1'!Área_de_impresión</vt:lpstr>
      <vt:lpstr>'LOTE 2'!Área_de_impresión</vt:lpstr>
      <vt:lpstr>'LOTE 1'!Títulos_a_imprimir</vt:lpstr>
      <vt:lpstr>'LOTE 2'!Títulos_a_imprimir</vt:lpstr>
    </vt:vector>
  </TitlesOfParts>
  <Company>BBVA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TORRECILLA ALISTE, JORGE</dc:creator>
  <cp:lastModifiedBy>X057063</cp:lastModifiedBy>
  <cp:lastPrinted>2018-08-07T06:54:27Z</cp:lastPrinted>
  <dcterms:created xsi:type="dcterms:W3CDTF">2016-11-29T18:56:00Z</dcterms:created>
  <dcterms:modified xsi:type="dcterms:W3CDTF">2018-09-25T10:30:26Z</dcterms:modified>
</cp:coreProperties>
</file>